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3\"/>
    </mc:Choice>
  </mc:AlternateContent>
  <bookViews>
    <workbookView xWindow="0" yWindow="0" windowWidth="23040" windowHeight="9372"/>
  </bookViews>
  <sheets>
    <sheet name="Raport 1" sheetId="1" r:id="rId1"/>
    <sheet name="Do Excela" sheetId="2" r:id="rId2"/>
  </sheets>
  <calcPr calcId="152511"/>
</workbook>
</file>

<file path=xl/calcChain.xml><?xml version="1.0" encoding="utf-8"?>
<calcChain xmlns="http://schemas.openxmlformats.org/spreadsheetml/2006/main">
  <c r="Z15" i="1" l="1"/>
  <c r="W15" i="1"/>
  <c r="W14" i="1"/>
  <c r="U15" i="1"/>
  <c r="S15" i="1"/>
  <c r="N15" i="1"/>
  <c r="U14" i="1"/>
  <c r="S14" i="1"/>
  <c r="N14" i="1"/>
  <c r="Z9" i="1"/>
  <c r="Z10" i="1"/>
  <c r="Z11" i="1"/>
  <c r="Z12" i="1"/>
  <c r="Z13" i="1"/>
  <c r="Z8" i="1"/>
  <c r="K15" i="1"/>
  <c r="K14" i="1"/>
  <c r="J14" i="1"/>
  <c r="J15" i="1" s="1"/>
  <c r="I15" i="1"/>
  <c r="I14" i="1"/>
  <c r="H14" i="1"/>
  <c r="H15" i="1" s="1"/>
  <c r="E15" i="1"/>
  <c r="F15" i="1"/>
  <c r="G15" i="1"/>
  <c r="D15" i="1"/>
  <c r="D14" i="1"/>
  <c r="Z14" i="1" l="1"/>
  <c r="E14" i="1" l="1"/>
  <c r="F14" i="1"/>
  <c r="G14" i="1"/>
</calcChain>
</file>

<file path=xl/sharedStrings.xml><?xml version="1.0" encoding="utf-8"?>
<sst xmlns="http://schemas.openxmlformats.org/spreadsheetml/2006/main" count="1041" uniqueCount="235">
  <si>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</si>
  <si>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</si>
  <si>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</si>
  <si>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</si>
  <si>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</si>
  <si>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</si>
  <si>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</si>
  <si>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</si>
  <si>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S3B</t>
  </si>
  <si>
    <t>S4</t>
  </si>
  <si>
    <t>W (dłużyca)</t>
  </si>
  <si>
    <t>W (kłoda)</t>
  </si>
  <si>
    <t>CP-P</t>
  </si>
  <si>
    <t>03-24-1-07-109   -bx  -00</t>
  </si>
  <si>
    <t>03-24-1-07-109   -wy  -00</t>
  </si>
  <si>
    <t>Razem: CP-P</t>
  </si>
  <si>
    <t>IVD</t>
  </si>
  <si>
    <t>03-24-1-07-110   -c   -00</t>
  </si>
  <si>
    <t>03-24-1-07-91    -h   -00</t>
  </si>
  <si>
    <t>Razem: IVD</t>
  </si>
  <si>
    <t>IVDU</t>
  </si>
  <si>
    <t>03-24-1-07-110   -b   -00</t>
  </si>
  <si>
    <t>Razem: IVDU</t>
  </si>
  <si>
    <t>TPP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</si>
  <si>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</si>
  <si>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</si>
  <si>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</si>
  <si>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</si>
  <si>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</si>
  <si>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03-24-1-07-91    -d   -00</t>
  </si>
  <si>
    <t>03-24-1-07-91    -g   -00</t>
  </si>
  <si>
    <t>Razem: TPP</t>
  </si>
  <si>
    <t>TWP</t>
  </si>
  <si>
    <t>03-24-1-07-108   -b   -00</t>
  </si>
  <si>
    <t>Razem: TWP</t>
  </si>
  <si>
    <t>S2B D</t>
  </si>
  <si>
    <t>S2B K</t>
  </si>
  <si>
    <t>03-24-1-02-252   -c   -00</t>
  </si>
  <si>
    <t>03-24-1-01-325   -b   -00</t>
  </si>
  <si>
    <t>03-24-1-01-327   -a   -00</t>
  </si>
  <si>
    <t>03-24-1-01-336   -a   -00</t>
  </si>
  <si>
    <t>03-24-1-01-341   -f   -00</t>
  </si>
  <si>
    <t>03-24-1-01-342   -c   -00</t>
  </si>
  <si>
    <t>03-24-1-01-342   -d   -00</t>
  </si>
  <si>
    <t>03-24-1-02-262   -b   -00</t>
  </si>
  <si>
    <t>03-24-1-02-264   -b   -00</t>
  </si>
  <si>
    <t>03-24-1-02-267   -a   -00</t>
  </si>
  <si>
    <t>03-24-1-02-279   -c   -00</t>
  </si>
  <si>
    <t>03-24-1-03-224   -b   -00</t>
  </si>
  <si>
    <t>03-24-1-03-237   -b   -00</t>
  </si>
  <si>
    <t>03-24-1-03-247   -h   -00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</si>
  <si>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</si>
  <si>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</si>
  <si>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</si>
  <si>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</si>
  <si>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</si>
  <si>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>03-24-1-05-126   -f   -00</t>
  </si>
  <si>
    <t>03-24-1-05-132   -g   -00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</si>
  <si>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</si>
  <si>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</si>
  <si>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</si>
  <si>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</si>
  <si>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</si>
  <si>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</si>
  <si>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</si>
  <si>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>03-24-1-07-112   -d   -00</t>
  </si>
  <si>
    <t>03-24-1-07-121   -a   -01</t>
  </si>
  <si>
    <t>03-24-1-07-48    -a   -00</t>
  </si>
  <si>
    <t>03-24-1-08-6     -i   -00</t>
  </si>
  <si>
    <t>03-24-1-08-8A    -a   -00</t>
  </si>
  <si>
    <t>03-24-1-07-101   -a   -00</t>
  </si>
  <si>
    <t>03-24-1-07-112   -a   -00</t>
  </si>
  <si>
    <t>PR</t>
  </si>
  <si>
    <t>03-24-1-01-      -    -</t>
  </si>
  <si>
    <t>03-24-1-02-      -    -</t>
  </si>
  <si>
    <t>03-24-1-03-      -    -</t>
  </si>
  <si>
    <t>03-24-1-04-      -    -</t>
  </si>
  <si>
    <t>03-24-1-05-      -    -</t>
  </si>
  <si>
    <t>03-24-1-06-      -    -</t>
  </si>
  <si>
    <t>03-24-1-07-      -    -</t>
  </si>
  <si>
    <t>03-24-1-08-      -    -</t>
  </si>
  <si>
    <t>Razem: PR</t>
  </si>
  <si>
    <t>PRZEST</t>
  </si>
  <si>
    <t>03-24-1-01-325   -d   -00</t>
  </si>
  <si>
    <t>03-24-1-01-340   -a   -00</t>
  </si>
  <si>
    <t>03-24-1-04-287   -c   -00</t>
  </si>
  <si>
    <t>03-24-1-04-299   -f   -00</t>
  </si>
  <si>
    <t>03-24-1-06-68    -c   -00</t>
  </si>
  <si>
    <t>03-24-1-07-93    -b   -00</t>
  </si>
  <si>
    <t>Razem: PRZEST</t>
  </si>
  <si>
    <t>PTP</t>
  </si>
  <si>
    <t>Razem: PTP</t>
  </si>
  <si>
    <t>PTW</t>
  </si>
  <si>
    <t>Razem: PTW</t>
  </si>
  <si>
    <t>TPN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</si>
  <si>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</si>
  <si>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</si>
  <si>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</si>
  <si>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</si>
  <si>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</si>
  <si>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Razem: TPN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</si>
  <si>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</si>
  <si>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</si>
  <si>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</si>
  <si>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</si>
  <si>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</si>
  <si>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</si>
  <si>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</si>
  <si>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</si>
  <si>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</si>
  <si>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</si>
  <si>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</si>
  <si>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</si>
  <si>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</si>
  <si>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</si>
  <si>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</si>
  <si>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</si>
  <si>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</si>
  <si>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</si>
  <si>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</si>
  <si>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</si>
  <si>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</si>
  <si>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</si>
  <si>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</si>
  <si>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</si>
  <si>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03-24-1-03-229   -c   -00</t>
  </si>
  <si>
    <t>03-24-1-03-229   -d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</si>
  <si>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</si>
  <si>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</si>
  <si>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</si>
  <si>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</si>
  <si>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</si>
  <si>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</si>
  <si>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</si>
  <si>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</si>
  <si>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</si>
  <si>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</si>
  <si>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</si>
  <si>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</si>
  <si>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</si>
  <si>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</si>
  <si>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</si>
  <si>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</si>
  <si>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</si>
  <si>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</si>
  <si>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</si>
  <si>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</si>
  <si>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</si>
  <si>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</si>
  <si>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</si>
  <si>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</si>
  <si>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</si>
  <si>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</si>
  <si>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</si>
  <si>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</si>
  <si>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</si>
  <si>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</si>
  <si>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</si>
  <si>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</si>
  <si>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</si>
  <si>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</si>
  <si>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</si>
  <si>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</si>
  <si>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</si>
  <si>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</si>
  <si>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</si>
  <si>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</si>
  <si>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</si>
  <si>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</si>
  <si>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</si>
  <si>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</si>
  <si>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03-24-1-07-115   -d   -00</t>
  </si>
  <si>
    <t>03-24-1-07-119   -a   -00</t>
  </si>
  <si>
    <t>03-24-1-07-119   -c   -00</t>
  </si>
  <si>
    <t>03-24-1-07-45    -a   -00</t>
  </si>
  <si>
    <t>03-24-1-07-45    -c   -00</t>
  </si>
  <si>
    <t>03-24-1-07-51    -c   -00</t>
  </si>
  <si>
    <t>03-24-1-07-94    -b   -00</t>
  </si>
  <si>
    <t>03-24-1-07-96    -a   -00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</si>
  <si>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</si>
  <si>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</si>
  <si>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</si>
  <si>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</si>
  <si>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</si>
  <si>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</si>
  <si>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</si>
  <si>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</si>
  <si>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</si>
  <si>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</si>
  <si>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</si>
  <si>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</si>
  <si>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</si>
  <si>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</si>
  <si>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</si>
  <si>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>03-24-1-01-330   -g   -00</t>
  </si>
  <si>
    <t>03-24-1-01-334   -p   -00</t>
  </si>
  <si>
    <t>03-24-1-02-257   -b   -00</t>
  </si>
  <si>
    <t>03-24-1-02-266   -b   -00</t>
  </si>
  <si>
    <t>03-24-1-03-229   -f   -00</t>
  </si>
  <si>
    <t>03-24-1-03-245   -c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</si>
  <si>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</si>
  <si>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</si>
  <si>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</si>
  <si>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</si>
  <si>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</si>
  <si>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>03-24-1-05-132   -d   -00</t>
  </si>
  <si>
    <t>03-24-1-05-134   -b   -00</t>
  </si>
  <si>
    <t>03-24-1-06-75    -f   -00</t>
  </si>
  <si>
    <t>03-24-1-06-86    -g   -00</t>
  </si>
  <si>
    <t>03-24-1-06-86    -l   -00</t>
  </si>
  <si>
    <t>03-24-1-07-115   -a   -00</t>
  </si>
  <si>
    <t>UPRZPOZ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</si>
  <si>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</si>
  <si>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</si>
  <si>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</si>
  <si>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</si>
  <si>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</si>
  <si>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</si>
  <si>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>Razem: UPRZPOZ</t>
  </si>
  <si>
    <t>V</t>
  </si>
  <si>
    <t>03-24-1-05-131   -f   -00</t>
  </si>
  <si>
    <t>Razem: V</t>
  </si>
  <si>
    <t>Pakiet: Pakiet IX</t>
  </si>
  <si>
    <t xml:space="preserve">Pakiet: </t>
  </si>
  <si>
    <t>Pakiet: Pakiet I</t>
  </si>
  <si>
    <t>Pakiet: Pakiet II</t>
  </si>
  <si>
    <t>Pakiet: Pakiet III</t>
  </si>
  <si>
    <t>Pakiet: Pakiet IV</t>
  </si>
  <si>
    <t>Pakiet: Pakiet V</t>
  </si>
  <si>
    <t>Pakiet: Pakiet VI</t>
  </si>
  <si>
    <t>Pakiet: Pakiet VII</t>
  </si>
  <si>
    <t>Pakiet: Pakiet VIII</t>
  </si>
  <si>
    <t>Pakiet: Pakiet X</t>
  </si>
  <si>
    <t>Pakiet: Pakiet XI</t>
  </si>
  <si>
    <t>Pakiet: Pakiet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</si>
</sst>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27"/>
  <sheetViews>
    <sheetView tabSelected="1" workbookViewId="0">
      <selection activeCell="AE11" sqref="AE11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8" width="6.33203125" customWidth="1"/>
    <col min="9" max="9" width="7.44140625" customWidth="1"/>
    <col min="10" max="10" width="6.5546875" customWidth="1"/>
    <col min="11" max="11" width="7.88671875" customWidth="1"/>
    <col min="12" max="12" width="0.88671875" customWidth="1"/>
    <col min="13" max="13" width="1.44140625" customWidth="1"/>
    <col min="14" max="14" width="2.88671875" customWidth="1"/>
    <col min="15" max="15" width="4.109375" customWidth="1"/>
    <col min="16" max="16" width="4.21875" customWidth="1"/>
    <col min="17" max="17" width="1.33203125" customWidth="1"/>
    <col min="18" max="18" width="0.88671875" customWidth="1"/>
    <col min="19" max="19" width="6.33203125" customWidth="1"/>
    <col min="20" max="20" width="0.77734375" customWidth="1"/>
    <col min="21" max="21" width="6.33203125" customWidth="1"/>
    <col min="22" max="22" width="0.88671875" customWidth="1"/>
    <col min="23" max="23" width="6.109375" customWidth="1"/>
    <col min="24" max="24" width="2.109375" customWidth="1"/>
    <col min="25" max="25" width="1.44140625" customWidth="1"/>
    <col min="26" max="26" width="2.6640625" customWidth="1"/>
    <col min="27" max="27" width="3.88671875" customWidth="1"/>
    <col min="28" max="28" width="3.109375" customWidth="1"/>
    <col min="29" max="29" width="7.6640625" customWidth="1"/>
    <col min="30" max="30" width="7.88671875" customWidth="1"/>
    <col min="31" max="31" width="9" customWidth="1"/>
    <col min="32" max="32" width="1.44140625" customWidth="1"/>
    <col min="33" max="33" width="7.21875" customWidth="1"/>
    <col min="34" max="34" width="4.6640625" customWidth="1"/>
  </cols>
  <sheetData>
    <row r="1" spans="2:27" s="1" customFormat="1" ht="15.45" customHeight="1" x14ac:dyDescent="0.2"/>
    <row r="2" spans="2:27" s="1" customFormat="1" ht="13.8" customHeight="1" x14ac:dyDescent="0.2"/>
    <row r="3" spans="2:27" s="1" customFormat="1" ht="18.600000000000001" customHeight="1" x14ac:dyDescent="0.2">
      <c r="B3" s="10" t="s">
        <v>222</v>
      </c>
    </row>
    <row r="4" spans="2:27" s="1" customFormat="1" ht="7.5" customHeight="1" x14ac:dyDescent="0.2"/>
    <row r="5" spans="2:27" s="1" customFormat="1" ht="21.3" customHeight="1" x14ac:dyDescent="0.25">
      <c r="B5" s="20" t="s">
        <v>0</v>
      </c>
      <c r="C5" s="20" t="s">
        <v>1</v>
      </c>
      <c r="D5" s="14" t="s">
        <v>2</v>
      </c>
      <c r="E5" s="14"/>
      <c r="F5" s="14"/>
      <c r="G5" s="14"/>
      <c r="H5" s="14"/>
      <c r="I5" s="14"/>
      <c r="J5" s="14"/>
      <c r="K5" s="14" t="s">
        <v>2</v>
      </c>
      <c r="L5" s="14"/>
      <c r="M5" s="3"/>
      <c r="N5" s="14" t="s">
        <v>3</v>
      </c>
      <c r="O5" s="14"/>
      <c r="P5" s="14"/>
      <c r="Q5" s="14"/>
      <c r="R5" s="14"/>
      <c r="S5" s="14"/>
      <c r="T5" s="14"/>
      <c r="U5" s="14"/>
      <c r="V5" s="14"/>
      <c r="W5" s="14" t="s">
        <v>3</v>
      </c>
      <c r="X5" s="14"/>
      <c r="Y5" s="3"/>
      <c r="Z5" s="14" t="s">
        <v>4</v>
      </c>
      <c r="AA5" s="14"/>
    </row>
    <row r="6" spans="2:27" s="1" customFormat="1" ht="29.85" customHeight="1" x14ac:dyDescent="0.25">
      <c r="B6" s="20"/>
      <c r="C6" s="20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14"/>
      <c r="L6" s="14"/>
      <c r="M6" s="3"/>
      <c r="N6" s="19" t="s">
        <v>5</v>
      </c>
      <c r="O6" s="19"/>
      <c r="P6" s="19" t="s">
        <v>6</v>
      </c>
      <c r="Q6" s="19"/>
      <c r="R6" s="19"/>
      <c r="S6" s="19" t="s">
        <v>9</v>
      </c>
      <c r="T6" s="19"/>
      <c r="U6" s="19" t="s">
        <v>10</v>
      </c>
      <c r="V6" s="19"/>
      <c r="W6" s="14"/>
      <c r="X6" s="14"/>
      <c r="Y6" s="3"/>
      <c r="Z6" s="14"/>
      <c r="AA6" s="14"/>
    </row>
    <row r="7" spans="2:27" s="1" customFormat="1" ht="17.55" customHeight="1" x14ac:dyDescent="0.25">
      <c r="B7" s="14" t="s">
        <v>16</v>
      </c>
      <c r="C7" s="2" t="s">
        <v>18</v>
      </c>
      <c r="D7" s="6">
        <v>13</v>
      </c>
      <c r="E7" s="6"/>
      <c r="F7" s="6"/>
      <c r="G7" s="6"/>
      <c r="H7" s="6">
        <v>4</v>
      </c>
      <c r="I7" s="6">
        <v>66</v>
      </c>
      <c r="J7" s="6"/>
      <c r="K7" s="15">
        <v>83</v>
      </c>
      <c r="L7" s="15"/>
      <c r="M7" s="3"/>
      <c r="N7" s="15">
        <v>11</v>
      </c>
      <c r="O7" s="15"/>
      <c r="P7" s="15"/>
      <c r="Q7" s="15"/>
      <c r="R7" s="15"/>
      <c r="S7" s="15">
        <v>4</v>
      </c>
      <c r="T7" s="15"/>
      <c r="U7" s="15">
        <v>37</v>
      </c>
      <c r="V7" s="15"/>
      <c r="W7" s="15">
        <v>52</v>
      </c>
      <c r="X7" s="15"/>
      <c r="Y7" s="3"/>
      <c r="Z7" s="15">
        <v>135</v>
      </c>
      <c r="AA7" s="15"/>
    </row>
    <row r="8" spans="2:27" s="1" customFormat="1" ht="17.55" customHeight="1" x14ac:dyDescent="0.25">
      <c r="B8" s="14"/>
      <c r="C8" s="7" t="s">
        <v>19</v>
      </c>
      <c r="D8" s="8">
        <v>13</v>
      </c>
      <c r="E8" s="8"/>
      <c r="F8" s="8"/>
      <c r="G8" s="8"/>
      <c r="H8" s="8">
        <v>4</v>
      </c>
      <c r="I8" s="8">
        <v>66</v>
      </c>
      <c r="J8" s="8"/>
      <c r="K8" s="17">
        <v>83</v>
      </c>
      <c r="L8" s="17"/>
      <c r="M8" s="3"/>
      <c r="N8" s="17">
        <v>11</v>
      </c>
      <c r="O8" s="17"/>
      <c r="P8" s="17"/>
      <c r="Q8" s="17"/>
      <c r="R8" s="17"/>
      <c r="S8" s="17">
        <v>4</v>
      </c>
      <c r="T8" s="17"/>
      <c r="U8" s="17">
        <v>37</v>
      </c>
      <c r="V8" s="17"/>
      <c r="W8" s="17">
        <v>52</v>
      </c>
      <c r="X8" s="17"/>
      <c r="Y8" s="3"/>
      <c r="Z8" s="17">
        <f>SUM(N8:X8)</f>
        <v>104</v>
      </c>
      <c r="AA8" s="17"/>
    </row>
    <row r="9" spans="2:27" s="1" customFormat="1" ht="17.55" customHeight="1" x14ac:dyDescent="0.25">
      <c r="B9" s="14" t="s">
        <v>23</v>
      </c>
      <c r="C9" s="2" t="s">
        <v>24</v>
      </c>
      <c r="D9" s="6">
        <v>30</v>
      </c>
      <c r="E9" s="6"/>
      <c r="F9" s="6"/>
      <c r="G9" s="6">
        <v>10</v>
      </c>
      <c r="H9" s="6">
        <v>30</v>
      </c>
      <c r="I9" s="6"/>
      <c r="J9" s="6">
        <v>30</v>
      </c>
      <c r="K9" s="15">
        <v>100</v>
      </c>
      <c r="L9" s="15"/>
      <c r="M9" s="3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3"/>
      <c r="Z9" s="17">
        <f t="shared" ref="Z9:Z14" si="0">SUM(N9:X9)</f>
        <v>0</v>
      </c>
      <c r="AA9" s="17"/>
    </row>
    <row r="10" spans="2:27" s="1" customFormat="1" ht="17.55" customHeight="1" x14ac:dyDescent="0.25">
      <c r="B10" s="14"/>
      <c r="C10" s="2" t="s">
        <v>25</v>
      </c>
      <c r="D10" s="5">
        <v>10</v>
      </c>
      <c r="E10" s="5"/>
      <c r="F10" s="5"/>
      <c r="G10" s="5"/>
      <c r="H10" s="5">
        <v>10</v>
      </c>
      <c r="I10" s="5"/>
      <c r="J10" s="5">
        <v>30</v>
      </c>
      <c r="K10" s="15">
        <v>50</v>
      </c>
      <c r="L10" s="15"/>
      <c r="M10" s="3"/>
      <c r="N10" s="16"/>
      <c r="O10" s="16"/>
      <c r="P10" s="16"/>
      <c r="Q10" s="16"/>
      <c r="R10" s="16"/>
      <c r="S10" s="16"/>
      <c r="T10" s="16"/>
      <c r="U10" s="16"/>
      <c r="V10" s="16"/>
      <c r="W10" s="15"/>
      <c r="X10" s="15"/>
      <c r="Y10" s="3"/>
      <c r="Z10" s="17">
        <f t="shared" si="0"/>
        <v>0</v>
      </c>
      <c r="AA10" s="17"/>
    </row>
    <row r="11" spans="2:27" s="1" customFormat="1" ht="17.55" customHeight="1" x14ac:dyDescent="0.25">
      <c r="B11" s="14"/>
      <c r="C11" s="2" t="s">
        <v>27</v>
      </c>
      <c r="D11" s="5"/>
      <c r="E11" s="5"/>
      <c r="F11" s="5">
        <v>120</v>
      </c>
      <c r="G11" s="5"/>
      <c r="H11" s="5">
        <v>45</v>
      </c>
      <c r="I11" s="5">
        <v>80</v>
      </c>
      <c r="J11" s="5">
        <v>110</v>
      </c>
      <c r="K11" s="15">
        <v>355</v>
      </c>
      <c r="L11" s="15"/>
      <c r="M11" s="3"/>
      <c r="N11" s="16">
        <v>30</v>
      </c>
      <c r="O11" s="16"/>
      <c r="P11" s="16"/>
      <c r="Q11" s="16"/>
      <c r="R11" s="16"/>
      <c r="S11" s="16">
        <v>10</v>
      </c>
      <c r="T11" s="16"/>
      <c r="U11" s="16">
        <v>50</v>
      </c>
      <c r="V11" s="16"/>
      <c r="W11" s="15">
        <v>90</v>
      </c>
      <c r="X11" s="15"/>
      <c r="Y11" s="3"/>
      <c r="Z11" s="17">
        <f t="shared" si="0"/>
        <v>180</v>
      </c>
      <c r="AA11" s="17"/>
    </row>
    <row r="12" spans="2:27" s="1" customFormat="1" ht="17.55" customHeight="1" x14ac:dyDescent="0.25">
      <c r="B12" s="14"/>
      <c r="C12" s="2" t="s">
        <v>29</v>
      </c>
      <c r="D12" s="5">
        <v>10</v>
      </c>
      <c r="E12" s="5"/>
      <c r="F12" s="5"/>
      <c r="G12" s="5"/>
      <c r="H12" s="5">
        <v>10</v>
      </c>
      <c r="I12" s="5">
        <v>30</v>
      </c>
      <c r="J12" s="5"/>
      <c r="K12" s="15">
        <v>50</v>
      </c>
      <c r="L12" s="15"/>
      <c r="M12" s="3"/>
      <c r="N12" s="16">
        <v>35</v>
      </c>
      <c r="O12" s="16"/>
      <c r="P12" s="16"/>
      <c r="Q12" s="16"/>
      <c r="R12" s="16"/>
      <c r="S12" s="16">
        <v>15</v>
      </c>
      <c r="T12" s="16"/>
      <c r="U12" s="16">
        <v>30</v>
      </c>
      <c r="V12" s="16"/>
      <c r="W12" s="15">
        <v>80</v>
      </c>
      <c r="X12" s="15"/>
      <c r="Y12" s="3"/>
      <c r="Z12" s="17">
        <f t="shared" si="0"/>
        <v>160</v>
      </c>
      <c r="AA12" s="17"/>
    </row>
    <row r="13" spans="2:27" s="1" customFormat="1" ht="17.55" customHeight="1" x14ac:dyDescent="0.25">
      <c r="B13" s="14"/>
      <c r="C13" s="2" t="s">
        <v>30</v>
      </c>
      <c r="D13" s="6"/>
      <c r="E13" s="6"/>
      <c r="F13" s="6"/>
      <c r="G13" s="6"/>
      <c r="H13" s="6">
        <v>10</v>
      </c>
      <c r="I13" s="6">
        <v>40</v>
      </c>
      <c r="J13" s="6">
        <v>80</v>
      </c>
      <c r="K13" s="15">
        <v>130</v>
      </c>
      <c r="L13" s="15"/>
      <c r="M13" s="3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3"/>
      <c r="Z13" s="17">
        <f t="shared" si="0"/>
        <v>0</v>
      </c>
      <c r="AA13" s="17"/>
    </row>
    <row r="14" spans="2:27" s="1" customFormat="1" ht="17.55" customHeight="1" x14ac:dyDescent="0.25">
      <c r="B14" s="14"/>
      <c r="C14" s="7" t="s">
        <v>31</v>
      </c>
      <c r="D14" s="8">
        <f>SUM(D9:D13)</f>
        <v>50</v>
      </c>
      <c r="E14" s="12">
        <f t="shared" ref="E14:J14" si="1">SUM(E7:E13)</f>
        <v>0</v>
      </c>
      <c r="F14" s="12">
        <f t="shared" si="1"/>
        <v>120</v>
      </c>
      <c r="G14" s="12">
        <f t="shared" si="1"/>
        <v>10</v>
      </c>
      <c r="H14" s="12">
        <f>SUM(H9:H13)</f>
        <v>105</v>
      </c>
      <c r="I14" s="12">
        <f>SUM(I9:I13)</f>
        <v>150</v>
      </c>
      <c r="J14" s="12">
        <f>SUM(J9:J13)</f>
        <v>250</v>
      </c>
      <c r="K14" s="17">
        <f>SUM(K9:L13)</f>
        <v>685</v>
      </c>
      <c r="L14" s="17"/>
      <c r="M14" s="3"/>
      <c r="N14" s="17">
        <f>SUM(N9:O13)</f>
        <v>65</v>
      </c>
      <c r="O14" s="17"/>
      <c r="P14" s="17">
        <v>0</v>
      </c>
      <c r="Q14" s="17"/>
      <c r="R14" s="17"/>
      <c r="S14" s="17">
        <f>SUM(S9:T13)</f>
        <v>25</v>
      </c>
      <c r="T14" s="17"/>
      <c r="U14" s="17">
        <f>SUM(U9:V13)</f>
        <v>80</v>
      </c>
      <c r="V14" s="17"/>
      <c r="W14" s="17">
        <f>SUM(W9:X13)</f>
        <v>170</v>
      </c>
      <c r="X14" s="17"/>
      <c r="Y14" s="3"/>
      <c r="Z14" s="17">
        <f>SUM(N14:X14)</f>
        <v>340</v>
      </c>
      <c r="AA14" s="17"/>
    </row>
    <row r="15" spans="2:27" s="1" customFormat="1" ht="19.2" customHeight="1" x14ac:dyDescent="0.25">
      <c r="B15" s="21" t="s">
        <v>4</v>
      </c>
      <c r="C15" s="21"/>
      <c r="D15" s="9">
        <f>D8+D14</f>
        <v>63</v>
      </c>
      <c r="E15" s="13">
        <f t="shared" ref="E15:J15" si="2">E8+E14</f>
        <v>0</v>
      </c>
      <c r="F15" s="13">
        <f t="shared" si="2"/>
        <v>120</v>
      </c>
      <c r="G15" s="13">
        <f t="shared" si="2"/>
        <v>10</v>
      </c>
      <c r="H15" s="13">
        <f t="shared" si="2"/>
        <v>109</v>
      </c>
      <c r="I15" s="13">
        <f>I8+I14</f>
        <v>216</v>
      </c>
      <c r="J15" s="13">
        <f t="shared" si="2"/>
        <v>250</v>
      </c>
      <c r="K15" s="18">
        <f>K8+K14</f>
        <v>768</v>
      </c>
      <c r="L15" s="18"/>
      <c r="M15" s="3"/>
      <c r="N15" s="18">
        <f>N8+N14</f>
        <v>76</v>
      </c>
      <c r="O15" s="18"/>
      <c r="P15" s="18">
        <v>0</v>
      </c>
      <c r="Q15" s="18"/>
      <c r="R15" s="18"/>
      <c r="S15" s="18">
        <f>S8+S14</f>
        <v>29</v>
      </c>
      <c r="T15" s="18"/>
      <c r="U15" s="18">
        <f>U8+U14</f>
        <v>117</v>
      </c>
      <c r="V15" s="18"/>
      <c r="W15" s="18">
        <f>W8+W14</f>
        <v>222</v>
      </c>
      <c r="X15" s="18"/>
      <c r="Y15" s="3"/>
      <c r="Z15" s="18">
        <f>Z8+Z14</f>
        <v>444</v>
      </c>
      <c r="AA15" s="18"/>
    </row>
    <row r="16" spans="2:27" s="1" customFormat="1" ht="23.4" customHeight="1" x14ac:dyDescent="0.2"/>
    <row r="17" spans="2:33" s="1" customFormat="1" ht="13.8" customHeight="1" x14ac:dyDescent="0.2"/>
    <row r="18" spans="2:33" s="1" customFormat="1" ht="18.600000000000001" customHeight="1" x14ac:dyDescent="0.2">
      <c r="B18" s="10" t="s">
        <v>223</v>
      </c>
    </row>
    <row r="19" spans="2:33" s="1" customFormat="1" ht="7.5" customHeight="1" x14ac:dyDescent="0.2"/>
    <row r="20" spans="2:33" s="1" customFormat="1" ht="21.3" customHeight="1" x14ac:dyDescent="0.25">
      <c r="B20" s="20" t="s">
        <v>0</v>
      </c>
      <c r="C20" s="20" t="s">
        <v>1</v>
      </c>
      <c r="D20" s="14" t="s">
        <v>2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 t="s">
        <v>2</v>
      </c>
      <c r="P20" s="14"/>
      <c r="Q20" s="3"/>
      <c r="R20" s="14" t="s">
        <v>3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 t="s">
        <v>3</v>
      </c>
      <c r="AF20" s="3"/>
      <c r="AG20" s="14" t="s">
        <v>4</v>
      </c>
    </row>
    <row r="21" spans="2:33" s="1" customFormat="1" ht="29.85" customHeight="1" x14ac:dyDescent="0.25">
      <c r="B21" s="20"/>
      <c r="C21" s="20"/>
      <c r="D21" s="4" t="s">
        <v>5</v>
      </c>
      <c r="E21" s="4" t="s">
        <v>6</v>
      </c>
      <c r="F21" s="4" t="s">
        <v>7</v>
      </c>
      <c r="G21" s="4" t="s">
        <v>35</v>
      </c>
      <c r="H21" s="4" t="s">
        <v>36</v>
      </c>
      <c r="I21" s="4" t="s">
        <v>8</v>
      </c>
      <c r="J21" s="4" t="s">
        <v>9</v>
      </c>
      <c r="K21" s="4" t="s">
        <v>10</v>
      </c>
      <c r="L21" s="19" t="s">
        <v>11</v>
      </c>
      <c r="M21" s="19"/>
      <c r="N21" s="19"/>
      <c r="O21" s="14"/>
      <c r="P21" s="14"/>
      <c r="Q21" s="3"/>
      <c r="R21" s="19" t="s">
        <v>5</v>
      </c>
      <c r="S21" s="19"/>
      <c r="T21" s="19" t="s">
        <v>6</v>
      </c>
      <c r="U21" s="19"/>
      <c r="V21" s="19" t="s">
        <v>7</v>
      </c>
      <c r="W21" s="19"/>
      <c r="X21" s="19" t="s">
        <v>36</v>
      </c>
      <c r="Y21" s="19"/>
      <c r="Z21" s="19"/>
      <c r="AA21" s="19" t="s">
        <v>8</v>
      </c>
      <c r="AB21" s="19"/>
      <c r="AC21" s="4" t="s">
        <v>9</v>
      </c>
      <c r="AD21" s="4" t="s">
        <v>10</v>
      </c>
      <c r="AE21" s="14"/>
      <c r="AF21" s="3"/>
      <c r="AG21" s="14"/>
    </row>
    <row r="22" spans="2:33" s="1" customFormat="1" ht="17.55" customHeight="1" x14ac:dyDescent="0.25">
      <c r="B22" s="14" t="s">
        <v>12</v>
      </c>
      <c r="C22" s="2" t="s">
        <v>37</v>
      </c>
      <c r="D22" s="5">
        <v>13</v>
      </c>
      <c r="E22" s="5"/>
      <c r="F22" s="5"/>
      <c r="G22" s="5"/>
      <c r="H22" s="5"/>
      <c r="I22" s="5"/>
      <c r="J22" s="5">
        <v>7</v>
      </c>
      <c r="K22" s="5"/>
      <c r="L22" s="16"/>
      <c r="M22" s="16"/>
      <c r="N22" s="16"/>
      <c r="O22" s="15">
        <v>20</v>
      </c>
      <c r="P22" s="15"/>
      <c r="Q22" s="3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5"/>
      <c r="AD22" s="5"/>
      <c r="AE22" s="6"/>
      <c r="AF22" s="3"/>
      <c r="AG22" s="6">
        <v>20</v>
      </c>
    </row>
    <row r="23" spans="2:33" s="1" customFormat="1" ht="17.55" customHeight="1" x14ac:dyDescent="0.25">
      <c r="B23" s="14"/>
      <c r="C23" s="7" t="s">
        <v>15</v>
      </c>
      <c r="D23" s="8">
        <v>13</v>
      </c>
      <c r="E23" s="8"/>
      <c r="F23" s="8"/>
      <c r="G23" s="8"/>
      <c r="H23" s="8"/>
      <c r="I23" s="8"/>
      <c r="J23" s="8">
        <v>7</v>
      </c>
      <c r="K23" s="8"/>
      <c r="L23" s="17"/>
      <c r="M23" s="17"/>
      <c r="N23" s="17"/>
      <c r="O23" s="17">
        <v>20</v>
      </c>
      <c r="P23" s="17"/>
      <c r="Q23" s="3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8"/>
      <c r="AD23" s="8"/>
      <c r="AE23" s="8"/>
      <c r="AF23" s="3"/>
      <c r="AG23" s="8">
        <v>20</v>
      </c>
    </row>
    <row r="24" spans="2:33" s="1" customFormat="1" ht="17.55" customHeight="1" x14ac:dyDescent="0.25">
      <c r="B24" s="14" t="s">
        <v>16</v>
      </c>
      <c r="C24" s="2" t="s">
        <v>38</v>
      </c>
      <c r="D24" s="6">
        <v>6</v>
      </c>
      <c r="E24" s="6"/>
      <c r="F24" s="6"/>
      <c r="G24" s="6"/>
      <c r="H24" s="6"/>
      <c r="I24" s="6"/>
      <c r="J24" s="6">
        <v>6</v>
      </c>
      <c r="K24" s="6">
        <v>82</v>
      </c>
      <c r="L24" s="15">
        <v>22</v>
      </c>
      <c r="M24" s="15"/>
      <c r="N24" s="15"/>
      <c r="O24" s="15">
        <v>116</v>
      </c>
      <c r="P24" s="15"/>
      <c r="Q24" s="3"/>
      <c r="R24" s="15">
        <v>11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6">
        <v>11</v>
      </c>
      <c r="AD24" s="6">
        <v>15</v>
      </c>
      <c r="AE24" s="6">
        <v>37</v>
      </c>
      <c r="AF24" s="3"/>
      <c r="AG24" s="6">
        <v>153</v>
      </c>
    </row>
    <row r="25" spans="2:33" s="1" customFormat="1" ht="17.55" customHeight="1" x14ac:dyDescent="0.25">
      <c r="B25" s="14"/>
      <c r="C25" s="2" t="s">
        <v>39</v>
      </c>
      <c r="D25" s="5">
        <v>5</v>
      </c>
      <c r="E25" s="5"/>
      <c r="F25" s="5"/>
      <c r="G25" s="5"/>
      <c r="H25" s="5"/>
      <c r="I25" s="5"/>
      <c r="J25" s="5">
        <v>36</v>
      </c>
      <c r="K25" s="5">
        <v>522</v>
      </c>
      <c r="L25" s="16">
        <v>171</v>
      </c>
      <c r="M25" s="16"/>
      <c r="N25" s="16"/>
      <c r="O25" s="15">
        <v>734</v>
      </c>
      <c r="P25" s="15"/>
      <c r="Q25" s="3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5"/>
      <c r="AD25" s="5"/>
      <c r="AE25" s="6"/>
      <c r="AF25" s="3"/>
      <c r="AG25" s="6">
        <v>734</v>
      </c>
    </row>
    <row r="26" spans="2:33" s="1" customFormat="1" ht="17.55" customHeight="1" x14ac:dyDescent="0.25">
      <c r="B26" s="14"/>
      <c r="C26" s="2" t="s">
        <v>40</v>
      </c>
      <c r="D26" s="6"/>
      <c r="E26" s="6"/>
      <c r="F26" s="6"/>
      <c r="G26" s="6"/>
      <c r="H26" s="6"/>
      <c r="I26" s="6"/>
      <c r="J26" s="6">
        <v>1</v>
      </c>
      <c r="K26" s="6">
        <v>19</v>
      </c>
      <c r="L26" s="15">
        <v>0</v>
      </c>
      <c r="M26" s="15"/>
      <c r="N26" s="15"/>
      <c r="O26" s="15">
        <v>20</v>
      </c>
      <c r="P26" s="15"/>
      <c r="Q26" s="3"/>
      <c r="R26" s="15">
        <v>6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6">
        <v>7</v>
      </c>
      <c r="AD26" s="6"/>
      <c r="AE26" s="6">
        <v>13</v>
      </c>
      <c r="AF26" s="3"/>
      <c r="AG26" s="6">
        <v>33</v>
      </c>
    </row>
    <row r="27" spans="2:33" s="1" customFormat="1" ht="17.55" customHeight="1" x14ac:dyDescent="0.25">
      <c r="B27" s="14"/>
      <c r="C27" s="2" t="s">
        <v>41</v>
      </c>
      <c r="D27" s="5">
        <v>12</v>
      </c>
      <c r="E27" s="5"/>
      <c r="F27" s="5"/>
      <c r="G27" s="5"/>
      <c r="H27" s="5"/>
      <c r="I27" s="5"/>
      <c r="J27" s="5">
        <v>5</v>
      </c>
      <c r="K27" s="5">
        <v>85</v>
      </c>
      <c r="L27" s="16"/>
      <c r="M27" s="16"/>
      <c r="N27" s="16"/>
      <c r="O27" s="15">
        <v>102</v>
      </c>
      <c r="P27" s="15"/>
      <c r="Q27" s="3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5"/>
      <c r="AD27" s="5"/>
      <c r="AE27" s="6"/>
      <c r="AF27" s="3"/>
      <c r="AG27" s="6">
        <v>102</v>
      </c>
    </row>
    <row r="28" spans="2:33" s="1" customFormat="1" ht="17.55" customHeight="1" x14ac:dyDescent="0.25">
      <c r="B28" s="14"/>
      <c r="C28" s="2" t="s">
        <v>42</v>
      </c>
      <c r="D28" s="6">
        <v>67</v>
      </c>
      <c r="E28" s="6"/>
      <c r="F28" s="6"/>
      <c r="G28" s="6"/>
      <c r="H28" s="6"/>
      <c r="I28" s="6"/>
      <c r="J28" s="6">
        <v>24</v>
      </c>
      <c r="K28" s="6">
        <v>384</v>
      </c>
      <c r="L28" s="15">
        <v>6</v>
      </c>
      <c r="M28" s="15"/>
      <c r="N28" s="15"/>
      <c r="O28" s="15">
        <v>481</v>
      </c>
      <c r="P28" s="15"/>
      <c r="Q28" s="3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6"/>
      <c r="AD28" s="6"/>
      <c r="AE28" s="6"/>
      <c r="AF28" s="3"/>
      <c r="AG28" s="6">
        <v>481</v>
      </c>
    </row>
    <row r="29" spans="2:33" s="1" customFormat="1" ht="17.55" customHeight="1" x14ac:dyDescent="0.25">
      <c r="B29" s="14"/>
      <c r="C29" s="2" t="s">
        <v>43</v>
      </c>
      <c r="D29" s="5">
        <v>62</v>
      </c>
      <c r="E29" s="5"/>
      <c r="F29" s="5"/>
      <c r="G29" s="5"/>
      <c r="H29" s="5"/>
      <c r="I29" s="5"/>
      <c r="J29" s="5">
        <v>15</v>
      </c>
      <c r="K29" s="5">
        <v>226</v>
      </c>
      <c r="L29" s="16">
        <v>5</v>
      </c>
      <c r="M29" s="16"/>
      <c r="N29" s="16"/>
      <c r="O29" s="15">
        <v>308</v>
      </c>
      <c r="P29" s="15"/>
      <c r="Q29" s="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5"/>
      <c r="AD29" s="5"/>
      <c r="AE29" s="6"/>
      <c r="AF29" s="3"/>
      <c r="AG29" s="6">
        <v>308</v>
      </c>
    </row>
    <row r="30" spans="2:33" s="1" customFormat="1" ht="17.55" customHeight="1" x14ac:dyDescent="0.25">
      <c r="B30" s="14"/>
      <c r="C30" s="2" t="s">
        <v>44</v>
      </c>
      <c r="D30" s="6">
        <v>11</v>
      </c>
      <c r="E30" s="6"/>
      <c r="F30" s="6">
        <v>1</v>
      </c>
      <c r="G30" s="6"/>
      <c r="H30" s="6"/>
      <c r="I30" s="6"/>
      <c r="J30" s="6">
        <v>3</v>
      </c>
      <c r="K30" s="6"/>
      <c r="L30" s="15">
        <v>44</v>
      </c>
      <c r="M30" s="15"/>
      <c r="N30" s="15"/>
      <c r="O30" s="15">
        <v>59</v>
      </c>
      <c r="P30" s="15"/>
      <c r="Q30" s="3"/>
      <c r="R30" s="15">
        <v>163</v>
      </c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6">
        <v>27</v>
      </c>
      <c r="AD30" s="6">
        <v>352</v>
      </c>
      <c r="AE30" s="6">
        <v>542</v>
      </c>
      <c r="AF30" s="3"/>
      <c r="AG30" s="6">
        <v>601</v>
      </c>
    </row>
    <row r="31" spans="2:33" s="1" customFormat="1" ht="17.55" customHeight="1" x14ac:dyDescent="0.25">
      <c r="B31" s="14"/>
      <c r="C31" s="2" t="s">
        <v>45</v>
      </c>
      <c r="D31" s="5">
        <v>22</v>
      </c>
      <c r="E31" s="5"/>
      <c r="F31" s="5">
        <v>3</v>
      </c>
      <c r="G31" s="5"/>
      <c r="H31" s="5"/>
      <c r="I31" s="5"/>
      <c r="J31" s="5">
        <v>6</v>
      </c>
      <c r="K31" s="5"/>
      <c r="L31" s="16">
        <v>93</v>
      </c>
      <c r="M31" s="16"/>
      <c r="N31" s="16"/>
      <c r="O31" s="15">
        <v>124</v>
      </c>
      <c r="P31" s="15"/>
      <c r="Q31" s="3"/>
      <c r="R31" s="16">
        <v>50</v>
      </c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5">
        <v>14</v>
      </c>
      <c r="AD31" s="5">
        <v>78</v>
      </c>
      <c r="AE31" s="6">
        <v>142</v>
      </c>
      <c r="AF31" s="3"/>
      <c r="AG31" s="6">
        <v>266</v>
      </c>
    </row>
    <row r="32" spans="2:33" s="1" customFormat="1" ht="17.55" customHeight="1" x14ac:dyDescent="0.25">
      <c r="B32" s="14"/>
      <c r="C32" s="2" t="s">
        <v>46</v>
      </c>
      <c r="D32" s="6">
        <v>49</v>
      </c>
      <c r="E32" s="6"/>
      <c r="F32" s="6">
        <v>3</v>
      </c>
      <c r="G32" s="6"/>
      <c r="H32" s="6"/>
      <c r="I32" s="6"/>
      <c r="J32" s="6">
        <v>13</v>
      </c>
      <c r="K32" s="6">
        <v>149</v>
      </c>
      <c r="L32" s="15">
        <v>45</v>
      </c>
      <c r="M32" s="15"/>
      <c r="N32" s="15"/>
      <c r="O32" s="15">
        <v>259</v>
      </c>
      <c r="P32" s="15"/>
      <c r="Q32" s="3"/>
      <c r="R32" s="15">
        <v>147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6">
        <v>49</v>
      </c>
      <c r="AD32" s="6">
        <v>294</v>
      </c>
      <c r="AE32" s="6">
        <v>490</v>
      </c>
      <c r="AF32" s="3"/>
      <c r="AG32" s="6">
        <v>749</v>
      </c>
    </row>
    <row r="33" spans="2:33" s="1" customFormat="1" ht="17.55" customHeight="1" x14ac:dyDescent="0.25">
      <c r="B33" s="14"/>
      <c r="C33" s="2" t="s">
        <v>47</v>
      </c>
      <c r="D33" s="5">
        <v>45</v>
      </c>
      <c r="E33" s="5"/>
      <c r="F33" s="5">
        <v>2</v>
      </c>
      <c r="G33" s="5"/>
      <c r="H33" s="5"/>
      <c r="I33" s="5"/>
      <c r="J33" s="5">
        <v>10</v>
      </c>
      <c r="K33" s="5">
        <v>39</v>
      </c>
      <c r="L33" s="16">
        <v>104</v>
      </c>
      <c r="M33" s="16"/>
      <c r="N33" s="16"/>
      <c r="O33" s="15">
        <v>200</v>
      </c>
      <c r="P33" s="15"/>
      <c r="Q33" s="3"/>
      <c r="R33" s="16">
        <v>31</v>
      </c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5">
        <v>10</v>
      </c>
      <c r="AD33" s="5">
        <v>64</v>
      </c>
      <c r="AE33" s="6">
        <v>105</v>
      </c>
      <c r="AF33" s="3"/>
      <c r="AG33" s="6">
        <v>305</v>
      </c>
    </row>
    <row r="34" spans="2:33" s="1" customFormat="1" ht="17.55" customHeight="1" x14ac:dyDescent="0.25">
      <c r="B34" s="14"/>
      <c r="C34" s="2" t="s">
        <v>48</v>
      </c>
      <c r="D34" s="6">
        <v>29</v>
      </c>
      <c r="E34" s="6"/>
      <c r="F34" s="6">
        <v>14</v>
      </c>
      <c r="G34" s="6"/>
      <c r="H34" s="6">
        <v>2</v>
      </c>
      <c r="I34" s="6"/>
      <c r="J34" s="6">
        <v>3</v>
      </c>
      <c r="K34" s="6">
        <v>24</v>
      </c>
      <c r="L34" s="15">
        <v>14</v>
      </c>
      <c r="M34" s="15"/>
      <c r="N34" s="15"/>
      <c r="O34" s="15">
        <v>86</v>
      </c>
      <c r="P34" s="15"/>
      <c r="Q34" s="3"/>
      <c r="R34" s="15">
        <v>20</v>
      </c>
      <c r="S34" s="15"/>
      <c r="T34" s="15"/>
      <c r="U34" s="15"/>
      <c r="V34" s="15">
        <v>1</v>
      </c>
      <c r="W34" s="15"/>
      <c r="X34" s="15"/>
      <c r="Y34" s="15"/>
      <c r="Z34" s="15"/>
      <c r="AA34" s="15"/>
      <c r="AB34" s="15"/>
      <c r="AC34" s="6">
        <v>5</v>
      </c>
      <c r="AD34" s="6">
        <v>20</v>
      </c>
      <c r="AE34" s="6">
        <v>46</v>
      </c>
      <c r="AF34" s="3"/>
      <c r="AG34" s="6">
        <v>132</v>
      </c>
    </row>
    <row r="35" spans="2:33" s="1" customFormat="1" ht="17.55" customHeight="1" x14ac:dyDescent="0.25">
      <c r="B35" s="14"/>
      <c r="C35" s="2" t="s">
        <v>49</v>
      </c>
      <c r="D35" s="5">
        <v>98</v>
      </c>
      <c r="E35" s="5"/>
      <c r="F35" s="5">
        <v>7</v>
      </c>
      <c r="G35" s="5">
        <v>8</v>
      </c>
      <c r="H35" s="5"/>
      <c r="I35" s="5"/>
      <c r="J35" s="5">
        <v>14</v>
      </c>
      <c r="K35" s="5">
        <v>242</v>
      </c>
      <c r="L35" s="16">
        <v>81</v>
      </c>
      <c r="M35" s="16"/>
      <c r="N35" s="16"/>
      <c r="O35" s="15">
        <v>450</v>
      </c>
      <c r="P35" s="15"/>
      <c r="Q35" s="3"/>
      <c r="R35" s="16">
        <v>36</v>
      </c>
      <c r="S35" s="16"/>
      <c r="T35" s="16"/>
      <c r="U35" s="16"/>
      <c r="V35" s="16">
        <v>6</v>
      </c>
      <c r="W35" s="16"/>
      <c r="X35" s="16"/>
      <c r="Y35" s="16"/>
      <c r="Z35" s="16"/>
      <c r="AA35" s="16"/>
      <c r="AB35" s="16"/>
      <c r="AC35" s="5">
        <v>7</v>
      </c>
      <c r="AD35" s="5">
        <v>42</v>
      </c>
      <c r="AE35" s="6">
        <v>91</v>
      </c>
      <c r="AF35" s="3"/>
      <c r="AG35" s="6">
        <v>541</v>
      </c>
    </row>
    <row r="36" spans="2:33" s="1" customFormat="1" ht="17.55" customHeight="1" x14ac:dyDescent="0.25">
      <c r="B36" s="14"/>
      <c r="C36" s="2" t="s">
        <v>50</v>
      </c>
      <c r="D36" s="6">
        <v>84</v>
      </c>
      <c r="E36" s="6"/>
      <c r="F36" s="6">
        <v>8</v>
      </c>
      <c r="G36" s="6">
        <v>10</v>
      </c>
      <c r="H36" s="6"/>
      <c r="I36" s="6"/>
      <c r="J36" s="6">
        <v>26</v>
      </c>
      <c r="K36" s="6">
        <v>229</v>
      </c>
      <c r="L36" s="15">
        <v>56</v>
      </c>
      <c r="M36" s="15"/>
      <c r="N36" s="15"/>
      <c r="O36" s="15">
        <v>413</v>
      </c>
      <c r="P36" s="15"/>
      <c r="Q36" s="3"/>
      <c r="R36" s="15">
        <v>42</v>
      </c>
      <c r="S36" s="15"/>
      <c r="T36" s="15"/>
      <c r="U36" s="15"/>
      <c r="V36" s="15">
        <v>3</v>
      </c>
      <c r="W36" s="15"/>
      <c r="X36" s="15"/>
      <c r="Y36" s="15"/>
      <c r="Z36" s="15"/>
      <c r="AA36" s="15"/>
      <c r="AB36" s="15"/>
      <c r="AC36" s="6">
        <v>9</v>
      </c>
      <c r="AD36" s="6">
        <v>34</v>
      </c>
      <c r="AE36" s="6">
        <v>88</v>
      </c>
      <c r="AF36" s="3"/>
      <c r="AG36" s="6">
        <v>501</v>
      </c>
    </row>
    <row r="37" spans="2:33" s="1" customFormat="1" ht="17.55" customHeight="1" x14ac:dyDescent="0.25">
      <c r="B37" s="14"/>
      <c r="C37" s="2" t="s">
        <v>51</v>
      </c>
      <c r="D37" s="5">
        <v>18</v>
      </c>
      <c r="E37" s="5"/>
      <c r="F37" s="5"/>
      <c r="G37" s="5"/>
      <c r="H37" s="5"/>
      <c r="I37" s="5"/>
      <c r="J37" s="5">
        <v>5</v>
      </c>
      <c r="K37" s="5">
        <v>49</v>
      </c>
      <c r="L37" s="16">
        <v>17</v>
      </c>
      <c r="M37" s="16"/>
      <c r="N37" s="16"/>
      <c r="O37" s="15">
        <v>89</v>
      </c>
      <c r="P37" s="15"/>
      <c r="Q37" s="3"/>
      <c r="R37" s="16">
        <v>28</v>
      </c>
      <c r="S37" s="16"/>
      <c r="T37" s="16"/>
      <c r="U37" s="16"/>
      <c r="V37" s="16"/>
      <c r="W37" s="16"/>
      <c r="X37" s="16">
        <v>1</v>
      </c>
      <c r="Y37" s="16"/>
      <c r="Z37" s="16"/>
      <c r="AA37" s="16"/>
      <c r="AB37" s="16"/>
      <c r="AC37" s="5">
        <v>20</v>
      </c>
      <c r="AD37" s="5">
        <v>147</v>
      </c>
      <c r="AE37" s="6">
        <v>196</v>
      </c>
      <c r="AF37" s="3"/>
      <c r="AG37" s="6">
        <v>285</v>
      </c>
    </row>
    <row r="38" spans="2:33" s="1" customFormat="1" ht="17.55" customHeight="1" x14ac:dyDescent="0.25">
      <c r="B38" s="14"/>
      <c r="C38" s="2" t="s">
        <v>52</v>
      </c>
      <c r="D38" s="6">
        <v>24</v>
      </c>
      <c r="E38" s="6"/>
      <c r="F38" s="6">
        <v>1</v>
      </c>
      <c r="G38" s="6"/>
      <c r="H38" s="6"/>
      <c r="I38" s="6"/>
      <c r="J38" s="6">
        <v>6</v>
      </c>
      <c r="K38" s="6">
        <v>83</v>
      </c>
      <c r="L38" s="15">
        <v>10</v>
      </c>
      <c r="M38" s="15"/>
      <c r="N38" s="15"/>
      <c r="O38" s="15">
        <v>124</v>
      </c>
      <c r="P38" s="15"/>
      <c r="Q38" s="3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6"/>
      <c r="AD38" s="6"/>
      <c r="AE38" s="6"/>
      <c r="AF38" s="3"/>
      <c r="AG38" s="6">
        <v>124</v>
      </c>
    </row>
    <row r="39" spans="2:33" s="1" customFormat="1" ht="17.55" customHeight="1" x14ac:dyDescent="0.25">
      <c r="B39" s="14"/>
      <c r="C39" s="2" t="s">
        <v>53</v>
      </c>
      <c r="D39" s="5">
        <v>7</v>
      </c>
      <c r="E39" s="5"/>
      <c r="F39" s="5"/>
      <c r="G39" s="5"/>
      <c r="H39" s="5">
        <v>1</v>
      </c>
      <c r="I39" s="5"/>
      <c r="J39" s="5">
        <v>2</v>
      </c>
      <c r="K39" s="5">
        <v>27</v>
      </c>
      <c r="L39" s="16">
        <v>2</v>
      </c>
      <c r="M39" s="16"/>
      <c r="N39" s="16"/>
      <c r="O39" s="15">
        <v>39</v>
      </c>
      <c r="P39" s="15"/>
      <c r="Q39" s="3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5"/>
      <c r="AD39" s="5"/>
      <c r="AE39" s="6"/>
      <c r="AF39" s="3"/>
      <c r="AG39" s="6">
        <v>39</v>
      </c>
    </row>
    <row r="40" spans="2:33" s="1" customFormat="1" ht="17.55" customHeight="1" x14ac:dyDescent="0.25">
      <c r="B40" s="14"/>
      <c r="C40" s="2" t="s">
        <v>54</v>
      </c>
      <c r="D40" s="6">
        <v>3</v>
      </c>
      <c r="E40" s="6"/>
      <c r="F40" s="6"/>
      <c r="G40" s="6"/>
      <c r="H40" s="6"/>
      <c r="I40" s="6"/>
      <c r="J40" s="6">
        <v>1</v>
      </c>
      <c r="K40" s="6">
        <v>13</v>
      </c>
      <c r="L40" s="15">
        <v>3</v>
      </c>
      <c r="M40" s="15"/>
      <c r="N40" s="15"/>
      <c r="O40" s="15">
        <v>20</v>
      </c>
      <c r="P40" s="15"/>
      <c r="Q40" s="3"/>
      <c r="R40" s="15">
        <v>1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6">
        <v>0</v>
      </c>
      <c r="AD40" s="6">
        <v>1</v>
      </c>
      <c r="AE40" s="6">
        <v>2</v>
      </c>
      <c r="AF40" s="3"/>
      <c r="AG40" s="6">
        <v>22</v>
      </c>
    </row>
    <row r="41" spans="2:33" s="1" customFormat="1" ht="17.55" customHeight="1" x14ac:dyDescent="0.25">
      <c r="B41" s="14"/>
      <c r="C41" s="2" t="s">
        <v>55</v>
      </c>
      <c r="D41" s="5">
        <v>2</v>
      </c>
      <c r="E41" s="5"/>
      <c r="F41" s="5"/>
      <c r="G41" s="5"/>
      <c r="H41" s="5"/>
      <c r="I41" s="5"/>
      <c r="J41" s="5">
        <v>1</v>
      </c>
      <c r="K41" s="5">
        <v>4</v>
      </c>
      <c r="L41" s="16"/>
      <c r="M41" s="16"/>
      <c r="N41" s="16"/>
      <c r="O41" s="15">
        <v>7</v>
      </c>
      <c r="P41" s="15"/>
      <c r="Q41" s="3"/>
      <c r="R41" s="16">
        <v>5</v>
      </c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5">
        <v>2</v>
      </c>
      <c r="AD41" s="5">
        <v>9</v>
      </c>
      <c r="AE41" s="6">
        <v>16</v>
      </c>
      <c r="AF41" s="3"/>
      <c r="AG41" s="6">
        <v>23</v>
      </c>
    </row>
    <row r="42" spans="2:33" s="1" customFormat="1" ht="17.55" customHeight="1" x14ac:dyDescent="0.25">
      <c r="B42" s="14"/>
      <c r="C42" s="2" t="s">
        <v>56</v>
      </c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3"/>
      <c r="R42" s="15">
        <v>29</v>
      </c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6">
        <v>14</v>
      </c>
      <c r="AD42" s="6">
        <v>101</v>
      </c>
      <c r="AE42" s="6">
        <v>144</v>
      </c>
      <c r="AF42" s="3"/>
      <c r="AG42" s="6">
        <v>144</v>
      </c>
    </row>
    <row r="43" spans="2:33" s="1" customFormat="1" ht="17.55" customHeight="1" x14ac:dyDescent="0.25">
      <c r="B43" s="14"/>
      <c r="C43" s="2" t="s">
        <v>57</v>
      </c>
      <c r="D43" s="5"/>
      <c r="E43" s="5"/>
      <c r="F43" s="5"/>
      <c r="G43" s="5"/>
      <c r="H43" s="5"/>
      <c r="I43" s="5"/>
      <c r="J43" s="5">
        <v>10</v>
      </c>
      <c r="K43" s="5">
        <v>197</v>
      </c>
      <c r="L43" s="16"/>
      <c r="M43" s="16"/>
      <c r="N43" s="16"/>
      <c r="O43" s="15">
        <v>207</v>
      </c>
      <c r="P43" s="15"/>
      <c r="Q43" s="3"/>
      <c r="R43" s="16">
        <v>43</v>
      </c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5">
        <v>43</v>
      </c>
      <c r="AD43" s="5">
        <v>130</v>
      </c>
      <c r="AE43" s="6">
        <v>216</v>
      </c>
      <c r="AF43" s="3"/>
      <c r="AG43" s="6">
        <v>423</v>
      </c>
    </row>
    <row r="44" spans="2:33" s="1" customFormat="1" ht="17.55" customHeight="1" x14ac:dyDescent="0.25">
      <c r="B44" s="14"/>
      <c r="C44" s="2" t="s">
        <v>58</v>
      </c>
      <c r="D44" s="6"/>
      <c r="E44" s="6"/>
      <c r="F44" s="6"/>
      <c r="G44" s="6"/>
      <c r="H44" s="6"/>
      <c r="I44" s="6"/>
      <c r="J44" s="6">
        <v>2</v>
      </c>
      <c r="K44" s="6">
        <v>41</v>
      </c>
      <c r="L44" s="15"/>
      <c r="M44" s="15"/>
      <c r="N44" s="15"/>
      <c r="O44" s="15">
        <v>43</v>
      </c>
      <c r="P44" s="15"/>
      <c r="Q44" s="3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6"/>
      <c r="AD44" s="6"/>
      <c r="AE44" s="6"/>
      <c r="AF44" s="3"/>
      <c r="AG44" s="6">
        <v>43</v>
      </c>
    </row>
    <row r="45" spans="2:33" s="1" customFormat="1" ht="17.55" customHeight="1" x14ac:dyDescent="0.25">
      <c r="B45" s="14"/>
      <c r="C45" s="2" t="s">
        <v>59</v>
      </c>
      <c r="D45" s="5">
        <v>2</v>
      </c>
      <c r="E45" s="5"/>
      <c r="F45" s="5"/>
      <c r="G45" s="5"/>
      <c r="H45" s="5"/>
      <c r="I45" s="5"/>
      <c r="J45" s="5">
        <v>8</v>
      </c>
      <c r="K45" s="5">
        <v>5</v>
      </c>
      <c r="L45" s="16">
        <v>69</v>
      </c>
      <c r="M45" s="16"/>
      <c r="N45" s="16"/>
      <c r="O45" s="15">
        <v>84</v>
      </c>
      <c r="P45" s="15"/>
      <c r="Q45" s="3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5"/>
      <c r="AD45" s="5"/>
      <c r="AE45" s="6"/>
      <c r="AF45" s="3"/>
      <c r="AG45" s="6">
        <v>84</v>
      </c>
    </row>
    <row r="46" spans="2:33" s="1" customFormat="1" ht="17.55" customHeight="1" x14ac:dyDescent="0.25">
      <c r="B46" s="14"/>
      <c r="C46" s="2" t="s">
        <v>60</v>
      </c>
      <c r="D46" s="6"/>
      <c r="E46" s="6"/>
      <c r="F46" s="6"/>
      <c r="G46" s="6"/>
      <c r="H46" s="6"/>
      <c r="I46" s="6"/>
      <c r="J46" s="6">
        <v>4</v>
      </c>
      <c r="K46" s="6"/>
      <c r="L46" s="15">
        <v>66</v>
      </c>
      <c r="M46" s="15"/>
      <c r="N46" s="15"/>
      <c r="O46" s="15">
        <v>70</v>
      </c>
      <c r="P46" s="15"/>
      <c r="Q46" s="3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6"/>
      <c r="AD46" s="6"/>
      <c r="AE46" s="6"/>
      <c r="AF46" s="3"/>
      <c r="AG46" s="6">
        <v>70</v>
      </c>
    </row>
    <row r="47" spans="2:33" s="1" customFormat="1" ht="17.55" customHeight="1" x14ac:dyDescent="0.25">
      <c r="B47" s="14"/>
      <c r="C47" s="2" t="s">
        <v>61</v>
      </c>
      <c r="D47" s="5">
        <v>50</v>
      </c>
      <c r="E47" s="5"/>
      <c r="F47" s="5">
        <v>6</v>
      </c>
      <c r="G47" s="5"/>
      <c r="H47" s="5"/>
      <c r="I47" s="5"/>
      <c r="J47" s="5">
        <v>14</v>
      </c>
      <c r="K47" s="5"/>
      <c r="L47" s="16">
        <v>208</v>
      </c>
      <c r="M47" s="16"/>
      <c r="N47" s="16"/>
      <c r="O47" s="15">
        <v>278</v>
      </c>
      <c r="P47" s="15"/>
      <c r="Q47" s="3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5"/>
      <c r="AD47" s="5"/>
      <c r="AE47" s="6"/>
      <c r="AF47" s="3"/>
      <c r="AG47" s="6">
        <v>278</v>
      </c>
    </row>
    <row r="48" spans="2:33" s="1" customFormat="1" ht="17.55" customHeight="1" x14ac:dyDescent="0.25">
      <c r="B48" s="14"/>
      <c r="C48" s="2" t="s">
        <v>62</v>
      </c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3"/>
      <c r="R48" s="15">
        <v>49</v>
      </c>
      <c r="S48" s="15"/>
      <c r="T48" s="15"/>
      <c r="U48" s="15"/>
      <c r="V48" s="15">
        <v>23</v>
      </c>
      <c r="W48" s="15"/>
      <c r="X48" s="15"/>
      <c r="Y48" s="15"/>
      <c r="Z48" s="15"/>
      <c r="AA48" s="15"/>
      <c r="AB48" s="15"/>
      <c r="AC48" s="6">
        <v>23</v>
      </c>
      <c r="AD48" s="6">
        <v>136</v>
      </c>
      <c r="AE48" s="6">
        <v>231</v>
      </c>
      <c r="AF48" s="3"/>
      <c r="AG48" s="6">
        <v>231</v>
      </c>
    </row>
    <row r="49" spans="2:33" s="1" customFormat="1" ht="17.55" customHeight="1" x14ac:dyDescent="0.25">
      <c r="B49" s="14"/>
      <c r="C49" s="2" t="s">
        <v>63</v>
      </c>
      <c r="D49" s="5">
        <v>279</v>
      </c>
      <c r="E49" s="5"/>
      <c r="F49" s="5">
        <v>31</v>
      </c>
      <c r="G49" s="5"/>
      <c r="H49" s="5"/>
      <c r="I49" s="5"/>
      <c r="J49" s="5">
        <v>31</v>
      </c>
      <c r="K49" s="5">
        <v>279</v>
      </c>
      <c r="L49" s="16"/>
      <c r="M49" s="16"/>
      <c r="N49" s="16"/>
      <c r="O49" s="15">
        <v>620</v>
      </c>
      <c r="P49" s="15"/>
      <c r="Q49" s="3"/>
      <c r="R49" s="16">
        <v>112</v>
      </c>
      <c r="S49" s="16"/>
      <c r="T49" s="16"/>
      <c r="U49" s="16"/>
      <c r="V49" s="16">
        <v>12</v>
      </c>
      <c r="W49" s="16"/>
      <c r="X49" s="16"/>
      <c r="Y49" s="16"/>
      <c r="Z49" s="16"/>
      <c r="AA49" s="16"/>
      <c r="AB49" s="16"/>
      <c r="AC49" s="5">
        <v>12</v>
      </c>
      <c r="AD49" s="5">
        <v>112</v>
      </c>
      <c r="AE49" s="6">
        <v>248</v>
      </c>
      <c r="AF49" s="3"/>
      <c r="AG49" s="6">
        <v>868</v>
      </c>
    </row>
    <row r="50" spans="2:33" s="1" customFormat="1" ht="17.55" customHeight="1" x14ac:dyDescent="0.25">
      <c r="B50" s="14"/>
      <c r="C50" s="2" t="s">
        <v>64</v>
      </c>
      <c r="D50" s="6">
        <v>46</v>
      </c>
      <c r="E50" s="6"/>
      <c r="F50" s="6">
        <v>19</v>
      </c>
      <c r="G50" s="6"/>
      <c r="H50" s="6"/>
      <c r="I50" s="6"/>
      <c r="J50" s="6">
        <v>26</v>
      </c>
      <c r="K50" s="6">
        <v>168</v>
      </c>
      <c r="L50" s="15"/>
      <c r="M50" s="15"/>
      <c r="N50" s="15"/>
      <c r="O50" s="15">
        <v>259</v>
      </c>
      <c r="P50" s="15"/>
      <c r="Q50" s="3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6"/>
      <c r="AD50" s="6"/>
      <c r="AE50" s="6"/>
      <c r="AF50" s="3"/>
      <c r="AG50" s="6">
        <v>259</v>
      </c>
    </row>
    <row r="51" spans="2:33" s="1" customFormat="1" ht="17.55" customHeight="1" x14ac:dyDescent="0.25">
      <c r="B51" s="14"/>
      <c r="C51" s="2" t="s">
        <v>65</v>
      </c>
      <c r="D51" s="5">
        <v>52</v>
      </c>
      <c r="E51" s="5"/>
      <c r="F51" s="5"/>
      <c r="G51" s="5"/>
      <c r="H51" s="5"/>
      <c r="I51" s="5"/>
      <c r="J51" s="5">
        <v>17</v>
      </c>
      <c r="K51" s="5">
        <v>279</v>
      </c>
      <c r="L51" s="16"/>
      <c r="M51" s="16"/>
      <c r="N51" s="16"/>
      <c r="O51" s="15">
        <v>348</v>
      </c>
      <c r="P51" s="15"/>
      <c r="Q51" s="3"/>
      <c r="R51" s="16">
        <v>228</v>
      </c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5">
        <v>46</v>
      </c>
      <c r="AD51" s="5">
        <v>378</v>
      </c>
      <c r="AE51" s="6">
        <v>652</v>
      </c>
      <c r="AF51" s="3"/>
      <c r="AG51" s="6">
        <v>1000</v>
      </c>
    </row>
    <row r="52" spans="2:33" s="1" customFormat="1" ht="17.55" customHeight="1" x14ac:dyDescent="0.25">
      <c r="B52" s="14"/>
      <c r="C52" s="2" t="s">
        <v>66</v>
      </c>
      <c r="D52" s="6">
        <v>139</v>
      </c>
      <c r="E52" s="6"/>
      <c r="F52" s="6"/>
      <c r="G52" s="6"/>
      <c r="H52" s="6"/>
      <c r="I52" s="6"/>
      <c r="J52" s="6">
        <v>46</v>
      </c>
      <c r="K52" s="6">
        <v>591</v>
      </c>
      <c r="L52" s="15">
        <v>151</v>
      </c>
      <c r="M52" s="15"/>
      <c r="N52" s="15"/>
      <c r="O52" s="15">
        <v>927</v>
      </c>
      <c r="P52" s="15"/>
      <c r="Q52" s="3"/>
      <c r="R52" s="15">
        <v>46</v>
      </c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6">
        <v>9</v>
      </c>
      <c r="AD52" s="6">
        <v>129</v>
      </c>
      <c r="AE52" s="6">
        <v>184</v>
      </c>
      <c r="AF52" s="3"/>
      <c r="AG52" s="6">
        <v>1111</v>
      </c>
    </row>
    <row r="53" spans="2:33" s="1" customFormat="1" ht="17.55" customHeight="1" x14ac:dyDescent="0.25">
      <c r="B53" s="14"/>
      <c r="C53" s="2" t="s">
        <v>67</v>
      </c>
      <c r="D53" s="5">
        <v>102</v>
      </c>
      <c r="E53" s="5"/>
      <c r="F53" s="5"/>
      <c r="G53" s="5"/>
      <c r="H53" s="5"/>
      <c r="I53" s="5"/>
      <c r="J53" s="5">
        <v>71</v>
      </c>
      <c r="K53" s="5">
        <v>848</v>
      </c>
      <c r="L53" s="16"/>
      <c r="M53" s="16"/>
      <c r="N53" s="16"/>
      <c r="O53" s="15">
        <v>1021</v>
      </c>
      <c r="P53" s="15"/>
      <c r="Q53" s="3"/>
      <c r="R53" s="16">
        <v>103</v>
      </c>
      <c r="S53" s="16"/>
      <c r="T53" s="16"/>
      <c r="U53" s="16"/>
      <c r="V53" s="16">
        <v>5</v>
      </c>
      <c r="W53" s="16"/>
      <c r="X53" s="16"/>
      <c r="Y53" s="16"/>
      <c r="Z53" s="16"/>
      <c r="AA53" s="16"/>
      <c r="AB53" s="16"/>
      <c r="AC53" s="5">
        <v>30</v>
      </c>
      <c r="AD53" s="5">
        <v>293</v>
      </c>
      <c r="AE53" s="6">
        <v>431</v>
      </c>
      <c r="AF53" s="3"/>
      <c r="AG53" s="6">
        <v>1452</v>
      </c>
    </row>
    <row r="54" spans="2:33" s="1" customFormat="1" ht="17.55" customHeight="1" x14ac:dyDescent="0.25">
      <c r="B54" s="14"/>
      <c r="C54" s="2" t="s">
        <v>68</v>
      </c>
      <c r="D54" s="6"/>
      <c r="E54" s="6"/>
      <c r="F54" s="6">
        <v>11</v>
      </c>
      <c r="G54" s="6"/>
      <c r="H54" s="6">
        <v>101</v>
      </c>
      <c r="I54" s="6"/>
      <c r="J54" s="6">
        <v>9</v>
      </c>
      <c r="K54" s="6">
        <v>196</v>
      </c>
      <c r="L54" s="15"/>
      <c r="M54" s="15"/>
      <c r="N54" s="15"/>
      <c r="O54" s="15">
        <v>317</v>
      </c>
      <c r="P54" s="15"/>
      <c r="Q54" s="3"/>
      <c r="R54" s="15"/>
      <c r="S54" s="15"/>
      <c r="T54" s="15">
        <v>5</v>
      </c>
      <c r="U54" s="15"/>
      <c r="V54" s="15"/>
      <c r="W54" s="15"/>
      <c r="X54" s="15"/>
      <c r="Y54" s="15"/>
      <c r="Z54" s="15"/>
      <c r="AA54" s="15"/>
      <c r="AB54" s="15"/>
      <c r="AC54" s="6">
        <v>1</v>
      </c>
      <c r="AD54" s="6">
        <v>4</v>
      </c>
      <c r="AE54" s="6">
        <v>10</v>
      </c>
      <c r="AF54" s="3"/>
      <c r="AG54" s="6">
        <v>327</v>
      </c>
    </row>
    <row r="55" spans="2:33" s="1" customFormat="1" ht="17.55" customHeight="1" x14ac:dyDescent="0.25">
      <c r="B55" s="14"/>
      <c r="C55" s="2" t="s">
        <v>69</v>
      </c>
      <c r="D55" s="5">
        <v>37</v>
      </c>
      <c r="E55" s="5"/>
      <c r="F55" s="5">
        <v>1</v>
      </c>
      <c r="G55" s="5"/>
      <c r="H55" s="5"/>
      <c r="I55" s="5"/>
      <c r="J55" s="5">
        <v>38</v>
      </c>
      <c r="K55" s="5"/>
      <c r="L55" s="16">
        <v>1195</v>
      </c>
      <c r="M55" s="16"/>
      <c r="N55" s="16"/>
      <c r="O55" s="15">
        <v>1271</v>
      </c>
      <c r="P55" s="15"/>
      <c r="Q55" s="3"/>
      <c r="R55" s="16">
        <v>4</v>
      </c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5">
        <v>2</v>
      </c>
      <c r="AD55" s="5"/>
      <c r="AE55" s="6">
        <v>6</v>
      </c>
      <c r="AF55" s="3"/>
      <c r="AG55" s="6">
        <v>1277</v>
      </c>
    </row>
    <row r="56" spans="2:33" s="1" customFormat="1" ht="17.55" customHeight="1" x14ac:dyDescent="0.25">
      <c r="B56" s="14"/>
      <c r="C56" s="7" t="s">
        <v>19</v>
      </c>
      <c r="D56" s="8">
        <v>1251</v>
      </c>
      <c r="E56" s="8"/>
      <c r="F56" s="8">
        <v>107</v>
      </c>
      <c r="G56" s="8">
        <v>18</v>
      </c>
      <c r="H56" s="8">
        <v>104</v>
      </c>
      <c r="I56" s="8"/>
      <c r="J56" s="8">
        <v>453</v>
      </c>
      <c r="K56" s="8">
        <v>4781</v>
      </c>
      <c r="L56" s="17">
        <v>2362</v>
      </c>
      <c r="M56" s="17"/>
      <c r="N56" s="17"/>
      <c r="O56" s="17">
        <v>9076</v>
      </c>
      <c r="P56" s="17"/>
      <c r="Q56" s="3"/>
      <c r="R56" s="17">
        <v>1154</v>
      </c>
      <c r="S56" s="17"/>
      <c r="T56" s="17">
        <v>5</v>
      </c>
      <c r="U56" s="17"/>
      <c r="V56" s="17">
        <v>50</v>
      </c>
      <c r="W56" s="17"/>
      <c r="X56" s="17">
        <v>1</v>
      </c>
      <c r="Y56" s="17"/>
      <c r="Z56" s="17"/>
      <c r="AA56" s="17"/>
      <c r="AB56" s="17"/>
      <c r="AC56" s="8">
        <v>341</v>
      </c>
      <c r="AD56" s="8">
        <v>2339</v>
      </c>
      <c r="AE56" s="8">
        <v>3890</v>
      </c>
      <c r="AF56" s="3"/>
      <c r="AG56" s="8">
        <v>12966</v>
      </c>
    </row>
    <row r="57" spans="2:33" s="1" customFormat="1" ht="17.55" customHeight="1" x14ac:dyDescent="0.25">
      <c r="B57" s="14" t="s">
        <v>20</v>
      </c>
      <c r="C57" s="2" t="s">
        <v>70</v>
      </c>
      <c r="D57" s="6">
        <v>27</v>
      </c>
      <c r="E57" s="6"/>
      <c r="F57" s="6">
        <v>3</v>
      </c>
      <c r="G57" s="6"/>
      <c r="H57" s="6">
        <v>31</v>
      </c>
      <c r="I57" s="6"/>
      <c r="J57" s="6">
        <v>31</v>
      </c>
      <c r="K57" s="6">
        <v>523</v>
      </c>
      <c r="L57" s="15"/>
      <c r="M57" s="15"/>
      <c r="N57" s="15"/>
      <c r="O57" s="15">
        <v>615</v>
      </c>
      <c r="P57" s="15"/>
      <c r="Q57" s="3"/>
      <c r="R57" s="15">
        <v>443</v>
      </c>
      <c r="S57" s="15"/>
      <c r="T57" s="15">
        <v>49</v>
      </c>
      <c r="U57" s="15"/>
      <c r="V57" s="15"/>
      <c r="W57" s="15"/>
      <c r="X57" s="15"/>
      <c r="Y57" s="15"/>
      <c r="Z57" s="15"/>
      <c r="AA57" s="15"/>
      <c r="AB57" s="15"/>
      <c r="AC57" s="6">
        <v>82</v>
      </c>
      <c r="AD57" s="6">
        <v>1065</v>
      </c>
      <c r="AE57" s="6">
        <v>1639</v>
      </c>
      <c r="AF57" s="3"/>
      <c r="AG57" s="6">
        <v>2254</v>
      </c>
    </row>
    <row r="58" spans="2:33" s="1" customFormat="1" ht="17.55" customHeight="1" x14ac:dyDescent="0.25">
      <c r="B58" s="14"/>
      <c r="C58" s="2" t="s">
        <v>71</v>
      </c>
      <c r="D58" s="5">
        <v>34</v>
      </c>
      <c r="E58" s="5"/>
      <c r="F58" s="5"/>
      <c r="G58" s="5"/>
      <c r="H58" s="5"/>
      <c r="I58" s="5"/>
      <c r="J58" s="5">
        <v>17</v>
      </c>
      <c r="K58" s="5">
        <v>285</v>
      </c>
      <c r="L58" s="16"/>
      <c r="M58" s="16"/>
      <c r="N58" s="16"/>
      <c r="O58" s="15">
        <v>336</v>
      </c>
      <c r="P58" s="15"/>
      <c r="Q58" s="3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5"/>
      <c r="AD58" s="5"/>
      <c r="AE58" s="6"/>
      <c r="AF58" s="3"/>
      <c r="AG58" s="6">
        <v>336</v>
      </c>
    </row>
    <row r="59" spans="2:33" s="1" customFormat="1" ht="17.55" customHeight="1" x14ac:dyDescent="0.25">
      <c r="B59" s="14"/>
      <c r="C59" s="7" t="s">
        <v>22</v>
      </c>
      <c r="D59" s="8">
        <v>61</v>
      </c>
      <c r="E59" s="8"/>
      <c r="F59" s="8">
        <v>3</v>
      </c>
      <c r="G59" s="8"/>
      <c r="H59" s="8">
        <v>31</v>
      </c>
      <c r="I59" s="8"/>
      <c r="J59" s="8">
        <v>48</v>
      </c>
      <c r="K59" s="8">
        <v>808</v>
      </c>
      <c r="L59" s="17"/>
      <c r="M59" s="17"/>
      <c r="N59" s="17"/>
      <c r="O59" s="17">
        <v>951</v>
      </c>
      <c r="P59" s="17"/>
      <c r="Q59" s="3"/>
      <c r="R59" s="17">
        <v>443</v>
      </c>
      <c r="S59" s="17"/>
      <c r="T59" s="17">
        <v>49</v>
      </c>
      <c r="U59" s="17"/>
      <c r="V59" s="17"/>
      <c r="W59" s="17"/>
      <c r="X59" s="17"/>
      <c r="Y59" s="17"/>
      <c r="Z59" s="17"/>
      <c r="AA59" s="17"/>
      <c r="AB59" s="17"/>
      <c r="AC59" s="8">
        <v>82</v>
      </c>
      <c r="AD59" s="8">
        <v>1065</v>
      </c>
      <c r="AE59" s="8">
        <v>1639</v>
      </c>
      <c r="AF59" s="3"/>
      <c r="AG59" s="8">
        <v>2590</v>
      </c>
    </row>
    <row r="60" spans="2:33" s="1" customFormat="1" ht="17.55" customHeight="1" x14ac:dyDescent="0.25">
      <c r="B60" s="14" t="s">
        <v>72</v>
      </c>
      <c r="C60" s="2" t="s">
        <v>73</v>
      </c>
      <c r="D60" s="6"/>
      <c r="E60" s="6"/>
      <c r="F60" s="6"/>
      <c r="G60" s="6"/>
      <c r="H60" s="6"/>
      <c r="I60" s="6"/>
      <c r="J60" s="6">
        <v>25</v>
      </c>
      <c r="K60" s="6">
        <v>190</v>
      </c>
      <c r="L60" s="15"/>
      <c r="M60" s="15"/>
      <c r="N60" s="15"/>
      <c r="O60" s="15">
        <v>215</v>
      </c>
      <c r="P60" s="15"/>
      <c r="Q60" s="3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6"/>
      <c r="AD60" s="6"/>
      <c r="AE60" s="6"/>
      <c r="AF60" s="3"/>
      <c r="AG60" s="6">
        <v>215</v>
      </c>
    </row>
    <row r="61" spans="2:33" s="1" customFormat="1" ht="17.55" customHeight="1" x14ac:dyDescent="0.25">
      <c r="B61" s="14"/>
      <c r="C61" s="2" t="s">
        <v>74</v>
      </c>
      <c r="D61" s="5">
        <v>15</v>
      </c>
      <c r="E61" s="5"/>
      <c r="F61" s="5"/>
      <c r="G61" s="5"/>
      <c r="H61" s="5"/>
      <c r="I61" s="5"/>
      <c r="J61" s="5">
        <v>15</v>
      </c>
      <c r="K61" s="5">
        <v>72</v>
      </c>
      <c r="L61" s="16">
        <v>10</v>
      </c>
      <c r="M61" s="16"/>
      <c r="N61" s="16"/>
      <c r="O61" s="15">
        <v>112</v>
      </c>
      <c r="P61" s="15"/>
      <c r="Q61" s="3"/>
      <c r="R61" s="16">
        <v>23</v>
      </c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5">
        <v>22</v>
      </c>
      <c r="AD61" s="5">
        <v>93</v>
      </c>
      <c r="AE61" s="6">
        <v>138</v>
      </c>
      <c r="AF61" s="3"/>
      <c r="AG61" s="6">
        <v>250</v>
      </c>
    </row>
    <row r="62" spans="2:33" s="1" customFormat="1" ht="17.55" customHeight="1" x14ac:dyDescent="0.25">
      <c r="B62" s="14"/>
      <c r="C62" s="2" t="s">
        <v>75</v>
      </c>
      <c r="D62" s="6">
        <v>5</v>
      </c>
      <c r="E62" s="6"/>
      <c r="F62" s="6">
        <v>10</v>
      </c>
      <c r="G62" s="6">
        <v>10</v>
      </c>
      <c r="H62" s="6">
        <v>15</v>
      </c>
      <c r="I62" s="6"/>
      <c r="J62" s="6">
        <v>8</v>
      </c>
      <c r="K62" s="6">
        <v>125</v>
      </c>
      <c r="L62" s="15">
        <v>35</v>
      </c>
      <c r="M62" s="15"/>
      <c r="N62" s="15"/>
      <c r="O62" s="15">
        <v>208</v>
      </c>
      <c r="P62" s="15"/>
      <c r="Q62" s="3"/>
      <c r="R62" s="15">
        <v>20</v>
      </c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6">
        <v>20</v>
      </c>
      <c r="AD62" s="6">
        <v>65</v>
      </c>
      <c r="AE62" s="6">
        <v>105</v>
      </c>
      <c r="AF62" s="3"/>
      <c r="AG62" s="6">
        <v>313</v>
      </c>
    </row>
    <row r="63" spans="2:33" s="1" customFormat="1" ht="17.55" customHeight="1" x14ac:dyDescent="0.25">
      <c r="B63" s="14"/>
      <c r="C63" s="2" t="s">
        <v>76</v>
      </c>
      <c r="D63" s="5">
        <v>15</v>
      </c>
      <c r="E63" s="5"/>
      <c r="F63" s="5"/>
      <c r="G63" s="5"/>
      <c r="H63" s="5"/>
      <c r="I63" s="5"/>
      <c r="J63" s="5">
        <v>15</v>
      </c>
      <c r="K63" s="5">
        <v>220</v>
      </c>
      <c r="L63" s="16"/>
      <c r="M63" s="16"/>
      <c r="N63" s="16"/>
      <c r="O63" s="15">
        <v>250</v>
      </c>
      <c r="P63" s="15"/>
      <c r="Q63" s="3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5"/>
      <c r="AD63" s="5"/>
      <c r="AE63" s="6"/>
      <c r="AF63" s="3"/>
      <c r="AG63" s="6">
        <v>250</v>
      </c>
    </row>
    <row r="64" spans="2:33" s="1" customFormat="1" ht="17.55" customHeight="1" x14ac:dyDescent="0.25">
      <c r="B64" s="14"/>
      <c r="C64" s="2" t="s">
        <v>77</v>
      </c>
      <c r="D64" s="6"/>
      <c r="E64" s="6"/>
      <c r="F64" s="6">
        <v>15</v>
      </c>
      <c r="G64" s="6"/>
      <c r="H64" s="6"/>
      <c r="I64" s="6"/>
      <c r="J64" s="6">
        <v>10</v>
      </c>
      <c r="K64" s="6">
        <v>115</v>
      </c>
      <c r="L64" s="15">
        <v>60</v>
      </c>
      <c r="M64" s="15"/>
      <c r="N64" s="15"/>
      <c r="O64" s="15">
        <v>200</v>
      </c>
      <c r="P64" s="15"/>
      <c r="Q64" s="3"/>
      <c r="R64" s="15">
        <v>20</v>
      </c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6">
        <v>20</v>
      </c>
      <c r="AD64" s="6">
        <v>60</v>
      </c>
      <c r="AE64" s="6">
        <v>100</v>
      </c>
      <c r="AF64" s="3"/>
      <c r="AG64" s="6">
        <v>300</v>
      </c>
    </row>
    <row r="65" spans="2:33" s="1" customFormat="1" ht="17.55" customHeight="1" x14ac:dyDescent="0.25">
      <c r="B65" s="14"/>
      <c r="C65" s="2" t="s">
        <v>78</v>
      </c>
      <c r="D65" s="5"/>
      <c r="E65" s="5"/>
      <c r="F65" s="5">
        <v>42</v>
      </c>
      <c r="G65" s="5"/>
      <c r="H65" s="5"/>
      <c r="I65" s="5"/>
      <c r="J65" s="5">
        <v>20</v>
      </c>
      <c r="K65" s="5">
        <v>112</v>
      </c>
      <c r="L65" s="16">
        <v>17</v>
      </c>
      <c r="M65" s="16"/>
      <c r="N65" s="16"/>
      <c r="O65" s="15">
        <v>191</v>
      </c>
      <c r="P65" s="15"/>
      <c r="Q65" s="3"/>
      <c r="R65" s="16">
        <v>35</v>
      </c>
      <c r="S65" s="16"/>
      <c r="T65" s="16"/>
      <c r="U65" s="16"/>
      <c r="V65" s="16">
        <v>20</v>
      </c>
      <c r="W65" s="16"/>
      <c r="X65" s="16"/>
      <c r="Y65" s="16"/>
      <c r="Z65" s="16"/>
      <c r="AA65" s="16"/>
      <c r="AB65" s="16"/>
      <c r="AC65" s="5">
        <v>21</v>
      </c>
      <c r="AD65" s="5">
        <v>33</v>
      </c>
      <c r="AE65" s="6">
        <v>109</v>
      </c>
      <c r="AF65" s="3"/>
      <c r="AG65" s="6">
        <v>300</v>
      </c>
    </row>
    <row r="66" spans="2:33" s="1" customFormat="1" ht="17.55" customHeight="1" x14ac:dyDescent="0.25">
      <c r="B66" s="14"/>
      <c r="C66" s="2" t="s">
        <v>79</v>
      </c>
      <c r="D66" s="6"/>
      <c r="E66" s="6"/>
      <c r="F66" s="6">
        <v>30</v>
      </c>
      <c r="G66" s="6"/>
      <c r="H66" s="6"/>
      <c r="I66" s="6"/>
      <c r="J66" s="6">
        <v>55</v>
      </c>
      <c r="K66" s="6">
        <v>135</v>
      </c>
      <c r="L66" s="15">
        <v>60</v>
      </c>
      <c r="M66" s="15"/>
      <c r="N66" s="15"/>
      <c r="O66" s="15">
        <v>280</v>
      </c>
      <c r="P66" s="15"/>
      <c r="Q66" s="3"/>
      <c r="R66" s="15">
        <v>70</v>
      </c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6">
        <v>40</v>
      </c>
      <c r="AD66" s="6">
        <v>50</v>
      </c>
      <c r="AE66" s="6">
        <v>160</v>
      </c>
      <c r="AF66" s="3"/>
      <c r="AG66" s="6">
        <v>440</v>
      </c>
    </row>
    <row r="67" spans="2:33" s="1" customFormat="1" ht="17.55" customHeight="1" x14ac:dyDescent="0.25">
      <c r="B67" s="14"/>
      <c r="C67" s="2" t="s">
        <v>80</v>
      </c>
      <c r="D67" s="5"/>
      <c r="E67" s="5"/>
      <c r="F67" s="5"/>
      <c r="G67" s="5"/>
      <c r="H67" s="5"/>
      <c r="I67" s="5"/>
      <c r="J67" s="5">
        <v>10</v>
      </c>
      <c r="K67" s="5">
        <v>160</v>
      </c>
      <c r="L67" s="16">
        <v>30</v>
      </c>
      <c r="M67" s="16"/>
      <c r="N67" s="16"/>
      <c r="O67" s="15">
        <v>200</v>
      </c>
      <c r="P67" s="15"/>
      <c r="Q67" s="3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5"/>
      <c r="AD67" s="5"/>
      <c r="AE67" s="6"/>
      <c r="AF67" s="3"/>
      <c r="AG67" s="6">
        <v>200</v>
      </c>
    </row>
    <row r="68" spans="2:33" s="1" customFormat="1" ht="17.55" customHeight="1" x14ac:dyDescent="0.25">
      <c r="B68" s="14"/>
      <c r="C68" s="7" t="s">
        <v>81</v>
      </c>
      <c r="D68" s="8">
        <v>35</v>
      </c>
      <c r="E68" s="8"/>
      <c r="F68" s="8">
        <v>97</v>
      </c>
      <c r="G68" s="8">
        <v>10</v>
      </c>
      <c r="H68" s="8">
        <v>15</v>
      </c>
      <c r="I68" s="8"/>
      <c r="J68" s="8">
        <v>158</v>
      </c>
      <c r="K68" s="8">
        <v>1129</v>
      </c>
      <c r="L68" s="17">
        <v>212</v>
      </c>
      <c r="M68" s="17"/>
      <c r="N68" s="17"/>
      <c r="O68" s="17">
        <v>1656</v>
      </c>
      <c r="P68" s="17"/>
      <c r="Q68" s="3"/>
      <c r="R68" s="17">
        <v>168</v>
      </c>
      <c r="S68" s="17"/>
      <c r="T68" s="17"/>
      <c r="U68" s="17"/>
      <c r="V68" s="17">
        <v>20</v>
      </c>
      <c r="W68" s="17"/>
      <c r="X68" s="17"/>
      <c r="Y68" s="17"/>
      <c r="Z68" s="17"/>
      <c r="AA68" s="17"/>
      <c r="AB68" s="17"/>
      <c r="AC68" s="8">
        <v>123</v>
      </c>
      <c r="AD68" s="8">
        <v>301</v>
      </c>
      <c r="AE68" s="8">
        <v>612</v>
      </c>
      <c r="AF68" s="3"/>
      <c r="AG68" s="8">
        <v>2268</v>
      </c>
    </row>
    <row r="69" spans="2:33" s="1" customFormat="1" ht="26.1" customHeight="1" x14ac:dyDescent="0.25">
      <c r="B69" s="14" t="s">
        <v>82</v>
      </c>
      <c r="C69" s="2" t="s">
        <v>83</v>
      </c>
      <c r="D69" s="6"/>
      <c r="E69" s="6"/>
      <c r="F69" s="6"/>
      <c r="G69" s="6"/>
      <c r="H69" s="6"/>
      <c r="I69" s="6"/>
      <c r="J69" s="6">
        <v>1</v>
      </c>
      <c r="K69" s="6">
        <v>12</v>
      </c>
      <c r="L69" s="15">
        <v>3</v>
      </c>
      <c r="M69" s="15"/>
      <c r="N69" s="15"/>
      <c r="O69" s="15">
        <v>16</v>
      </c>
      <c r="P69" s="15"/>
      <c r="Q69" s="3"/>
      <c r="R69" s="15">
        <v>2</v>
      </c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6">
        <v>1</v>
      </c>
      <c r="AD69" s="6">
        <v>7</v>
      </c>
      <c r="AE69" s="6">
        <v>10</v>
      </c>
      <c r="AF69" s="3"/>
      <c r="AG69" s="6">
        <v>26</v>
      </c>
    </row>
    <row r="70" spans="2:33" s="1" customFormat="1" ht="26.1" customHeight="1" x14ac:dyDescent="0.25">
      <c r="B70" s="14"/>
      <c r="C70" s="2" t="s">
        <v>84</v>
      </c>
      <c r="D70" s="5"/>
      <c r="E70" s="5"/>
      <c r="F70" s="5"/>
      <c r="G70" s="5"/>
      <c r="H70" s="5"/>
      <c r="I70" s="5"/>
      <c r="J70" s="5">
        <v>1</v>
      </c>
      <c r="K70" s="5">
        <v>22</v>
      </c>
      <c r="L70" s="16">
        <v>6</v>
      </c>
      <c r="M70" s="16"/>
      <c r="N70" s="16"/>
      <c r="O70" s="15">
        <v>29</v>
      </c>
      <c r="P70" s="15"/>
      <c r="Q70" s="3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5"/>
      <c r="AD70" s="5"/>
      <c r="AE70" s="6"/>
      <c r="AF70" s="3"/>
      <c r="AG70" s="6">
        <v>29</v>
      </c>
    </row>
    <row r="71" spans="2:33" s="1" customFormat="1" ht="26.1" customHeight="1" x14ac:dyDescent="0.25">
      <c r="B71" s="14"/>
      <c r="C71" s="2" t="s">
        <v>85</v>
      </c>
      <c r="D71" s="6">
        <v>3</v>
      </c>
      <c r="E71" s="6"/>
      <c r="F71" s="6"/>
      <c r="G71" s="6"/>
      <c r="H71" s="6"/>
      <c r="I71" s="6"/>
      <c r="J71" s="6">
        <v>2</v>
      </c>
      <c r="K71" s="6">
        <v>23</v>
      </c>
      <c r="L71" s="15">
        <v>6</v>
      </c>
      <c r="M71" s="15"/>
      <c r="N71" s="15"/>
      <c r="O71" s="15">
        <v>34</v>
      </c>
      <c r="P71" s="15"/>
      <c r="Q71" s="3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6"/>
      <c r="AD71" s="6"/>
      <c r="AE71" s="6"/>
      <c r="AF71" s="3"/>
      <c r="AG71" s="6">
        <v>34</v>
      </c>
    </row>
    <row r="72" spans="2:33" s="1" customFormat="1" ht="26.1" customHeight="1" x14ac:dyDescent="0.25">
      <c r="B72" s="14"/>
      <c r="C72" s="2" t="s">
        <v>86</v>
      </c>
      <c r="D72" s="5">
        <v>5</v>
      </c>
      <c r="E72" s="5"/>
      <c r="F72" s="5"/>
      <c r="G72" s="5"/>
      <c r="H72" s="5"/>
      <c r="I72" s="5"/>
      <c r="J72" s="5">
        <v>3</v>
      </c>
      <c r="K72" s="5">
        <v>35</v>
      </c>
      <c r="L72" s="16">
        <v>7</v>
      </c>
      <c r="M72" s="16"/>
      <c r="N72" s="16"/>
      <c r="O72" s="15">
        <v>50</v>
      </c>
      <c r="P72" s="15"/>
      <c r="Q72" s="3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5"/>
      <c r="AD72" s="5"/>
      <c r="AE72" s="6"/>
      <c r="AF72" s="3"/>
      <c r="AG72" s="6">
        <v>50</v>
      </c>
    </row>
    <row r="73" spans="2:33" s="1" customFormat="1" ht="26.1" customHeight="1" x14ac:dyDescent="0.25">
      <c r="B73" s="14"/>
      <c r="C73" s="2" t="s">
        <v>87</v>
      </c>
      <c r="D73" s="6">
        <v>10</v>
      </c>
      <c r="E73" s="6"/>
      <c r="F73" s="6">
        <v>1</v>
      </c>
      <c r="G73" s="6"/>
      <c r="H73" s="6"/>
      <c r="I73" s="6"/>
      <c r="J73" s="6">
        <v>2</v>
      </c>
      <c r="K73" s="6">
        <v>31</v>
      </c>
      <c r="L73" s="15"/>
      <c r="M73" s="15"/>
      <c r="N73" s="15"/>
      <c r="O73" s="15">
        <v>44</v>
      </c>
      <c r="P73" s="15"/>
      <c r="Q73" s="3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6"/>
      <c r="AD73" s="6"/>
      <c r="AE73" s="6"/>
      <c r="AF73" s="3"/>
      <c r="AG73" s="6">
        <v>44</v>
      </c>
    </row>
    <row r="74" spans="2:33" s="1" customFormat="1" ht="26.1" customHeight="1" x14ac:dyDescent="0.25">
      <c r="B74" s="14"/>
      <c r="C74" s="2" t="s">
        <v>88</v>
      </c>
      <c r="D74" s="5">
        <v>13</v>
      </c>
      <c r="E74" s="5"/>
      <c r="F74" s="5"/>
      <c r="G74" s="5"/>
      <c r="H74" s="5"/>
      <c r="I74" s="5"/>
      <c r="J74" s="5">
        <v>3</v>
      </c>
      <c r="K74" s="5">
        <v>38</v>
      </c>
      <c r="L74" s="16"/>
      <c r="M74" s="16"/>
      <c r="N74" s="16"/>
      <c r="O74" s="15">
        <v>54</v>
      </c>
      <c r="P74" s="15"/>
      <c r="Q74" s="3"/>
      <c r="R74" s="16">
        <v>9</v>
      </c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5">
        <v>2</v>
      </c>
      <c r="AD74" s="5">
        <v>26</v>
      </c>
      <c r="AE74" s="6">
        <v>37</v>
      </c>
      <c r="AF74" s="3"/>
      <c r="AG74" s="6">
        <v>91</v>
      </c>
    </row>
    <row r="75" spans="2:33" s="1" customFormat="1" ht="17.55" customHeight="1" x14ac:dyDescent="0.25">
      <c r="B75" s="14"/>
      <c r="C75" s="7" t="s">
        <v>89</v>
      </c>
      <c r="D75" s="8">
        <v>31</v>
      </c>
      <c r="E75" s="8"/>
      <c r="F75" s="8">
        <v>1</v>
      </c>
      <c r="G75" s="8"/>
      <c r="H75" s="8"/>
      <c r="I75" s="8"/>
      <c r="J75" s="8">
        <v>12</v>
      </c>
      <c r="K75" s="8">
        <v>161</v>
      </c>
      <c r="L75" s="17">
        <v>22</v>
      </c>
      <c r="M75" s="17"/>
      <c r="N75" s="17"/>
      <c r="O75" s="17">
        <v>227</v>
      </c>
      <c r="P75" s="17"/>
      <c r="Q75" s="3"/>
      <c r="R75" s="17">
        <v>11</v>
      </c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8">
        <v>3</v>
      </c>
      <c r="AD75" s="8">
        <v>33</v>
      </c>
      <c r="AE75" s="8">
        <v>47</v>
      </c>
      <c r="AF75" s="3"/>
      <c r="AG75" s="8">
        <v>274</v>
      </c>
    </row>
    <row r="76" spans="2:33" s="1" customFormat="1" ht="17.55" customHeight="1" x14ac:dyDescent="0.25">
      <c r="B76" s="14" t="s">
        <v>90</v>
      </c>
      <c r="C76" s="2" t="s">
        <v>73</v>
      </c>
      <c r="D76" s="6"/>
      <c r="E76" s="6"/>
      <c r="F76" s="6"/>
      <c r="G76" s="6"/>
      <c r="H76" s="6"/>
      <c r="I76" s="6"/>
      <c r="J76" s="6">
        <v>25</v>
      </c>
      <c r="K76" s="6">
        <v>285</v>
      </c>
      <c r="L76" s="15"/>
      <c r="M76" s="15"/>
      <c r="N76" s="15"/>
      <c r="O76" s="15">
        <v>310</v>
      </c>
      <c r="P76" s="15"/>
      <c r="Q76" s="3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6"/>
      <c r="AD76" s="6"/>
      <c r="AE76" s="6"/>
      <c r="AF76" s="3"/>
      <c r="AG76" s="6">
        <v>310</v>
      </c>
    </row>
    <row r="77" spans="2:33" s="1" customFormat="1" ht="17.55" customHeight="1" x14ac:dyDescent="0.25">
      <c r="B77" s="14"/>
      <c r="C77" s="2" t="s">
        <v>74</v>
      </c>
      <c r="D77" s="5">
        <v>20</v>
      </c>
      <c r="E77" s="5"/>
      <c r="F77" s="5"/>
      <c r="G77" s="5"/>
      <c r="H77" s="5"/>
      <c r="I77" s="5"/>
      <c r="J77" s="5">
        <v>20</v>
      </c>
      <c r="K77" s="5">
        <v>82</v>
      </c>
      <c r="L77" s="16"/>
      <c r="M77" s="16"/>
      <c r="N77" s="16"/>
      <c r="O77" s="15">
        <v>122</v>
      </c>
      <c r="P77" s="15"/>
      <c r="Q77" s="3"/>
      <c r="R77" s="16">
        <v>29</v>
      </c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5">
        <v>35</v>
      </c>
      <c r="AD77" s="5">
        <v>64</v>
      </c>
      <c r="AE77" s="6">
        <v>128</v>
      </c>
      <c r="AF77" s="3"/>
      <c r="AG77" s="6">
        <v>250</v>
      </c>
    </row>
    <row r="78" spans="2:33" s="1" customFormat="1" ht="17.55" customHeight="1" x14ac:dyDescent="0.25">
      <c r="B78" s="14"/>
      <c r="C78" s="2" t="s">
        <v>75</v>
      </c>
      <c r="D78" s="6"/>
      <c r="E78" s="6"/>
      <c r="F78" s="6">
        <v>10</v>
      </c>
      <c r="G78" s="6"/>
      <c r="H78" s="6">
        <v>5</v>
      </c>
      <c r="I78" s="6"/>
      <c r="J78" s="6">
        <v>13</v>
      </c>
      <c r="K78" s="6">
        <v>41</v>
      </c>
      <c r="L78" s="15"/>
      <c r="M78" s="15"/>
      <c r="N78" s="15"/>
      <c r="O78" s="15">
        <v>69</v>
      </c>
      <c r="P78" s="15"/>
      <c r="Q78" s="3"/>
      <c r="R78" s="15">
        <v>15</v>
      </c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6">
        <v>10</v>
      </c>
      <c r="AD78" s="6">
        <v>31</v>
      </c>
      <c r="AE78" s="6">
        <v>56</v>
      </c>
      <c r="AF78" s="3"/>
      <c r="AG78" s="6">
        <v>125</v>
      </c>
    </row>
    <row r="79" spans="2:33" s="1" customFormat="1" ht="17.55" customHeight="1" x14ac:dyDescent="0.25">
      <c r="B79" s="14"/>
      <c r="C79" s="2" t="s">
        <v>76</v>
      </c>
      <c r="D79" s="5">
        <v>25</v>
      </c>
      <c r="E79" s="5"/>
      <c r="F79" s="5"/>
      <c r="G79" s="5"/>
      <c r="H79" s="5"/>
      <c r="I79" s="5"/>
      <c r="J79" s="5">
        <v>20</v>
      </c>
      <c r="K79" s="5">
        <v>330</v>
      </c>
      <c r="L79" s="16">
        <v>25</v>
      </c>
      <c r="M79" s="16"/>
      <c r="N79" s="16"/>
      <c r="O79" s="15">
        <v>400</v>
      </c>
      <c r="P79" s="15"/>
      <c r="Q79" s="3"/>
      <c r="R79" s="16">
        <v>40</v>
      </c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5">
        <v>10</v>
      </c>
      <c r="AD79" s="5"/>
      <c r="AE79" s="6">
        <v>50</v>
      </c>
      <c r="AF79" s="3"/>
      <c r="AG79" s="6">
        <v>450</v>
      </c>
    </row>
    <row r="80" spans="2:33" s="1" customFormat="1" ht="17.55" customHeight="1" x14ac:dyDescent="0.25">
      <c r="B80" s="14"/>
      <c r="C80" s="2" t="s">
        <v>77</v>
      </c>
      <c r="D80" s="6"/>
      <c r="E80" s="6"/>
      <c r="F80" s="6">
        <v>20</v>
      </c>
      <c r="G80" s="6"/>
      <c r="H80" s="6"/>
      <c r="I80" s="6"/>
      <c r="J80" s="6">
        <v>10</v>
      </c>
      <c r="K80" s="6">
        <v>80</v>
      </c>
      <c r="L80" s="15">
        <v>40</v>
      </c>
      <c r="M80" s="15"/>
      <c r="N80" s="15"/>
      <c r="O80" s="15">
        <v>150</v>
      </c>
      <c r="P80" s="15"/>
      <c r="Q80" s="3"/>
      <c r="R80" s="15">
        <v>20</v>
      </c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6">
        <v>30</v>
      </c>
      <c r="AD80" s="6">
        <v>50</v>
      </c>
      <c r="AE80" s="6">
        <v>100</v>
      </c>
      <c r="AF80" s="3"/>
      <c r="AG80" s="6">
        <v>250</v>
      </c>
    </row>
    <row r="81" spans="2:33" s="1" customFormat="1" ht="17.55" customHeight="1" x14ac:dyDescent="0.25">
      <c r="B81" s="14"/>
      <c r="C81" s="2" t="s">
        <v>78</v>
      </c>
      <c r="D81" s="5">
        <v>25</v>
      </c>
      <c r="E81" s="5"/>
      <c r="F81" s="5">
        <v>40</v>
      </c>
      <c r="G81" s="5"/>
      <c r="H81" s="5"/>
      <c r="I81" s="5"/>
      <c r="J81" s="5">
        <v>25</v>
      </c>
      <c r="K81" s="5">
        <v>315</v>
      </c>
      <c r="L81" s="16">
        <v>87</v>
      </c>
      <c r="M81" s="16"/>
      <c r="N81" s="16"/>
      <c r="O81" s="15">
        <v>492</v>
      </c>
      <c r="P81" s="15"/>
      <c r="Q81" s="3"/>
      <c r="R81" s="16">
        <v>40</v>
      </c>
      <c r="S81" s="16"/>
      <c r="T81" s="16"/>
      <c r="U81" s="16"/>
      <c r="V81" s="16">
        <v>30</v>
      </c>
      <c r="W81" s="16"/>
      <c r="X81" s="16"/>
      <c r="Y81" s="16"/>
      <c r="Z81" s="16"/>
      <c r="AA81" s="16"/>
      <c r="AB81" s="16"/>
      <c r="AC81" s="5">
        <v>38</v>
      </c>
      <c r="AD81" s="5">
        <v>100</v>
      </c>
      <c r="AE81" s="6">
        <v>208</v>
      </c>
      <c r="AF81" s="3"/>
      <c r="AG81" s="6">
        <v>700</v>
      </c>
    </row>
    <row r="82" spans="2:33" s="1" customFormat="1" ht="17.55" customHeight="1" x14ac:dyDescent="0.25">
      <c r="B82" s="14"/>
      <c r="C82" s="2" t="s">
        <v>79</v>
      </c>
      <c r="D82" s="6">
        <v>10</v>
      </c>
      <c r="E82" s="6"/>
      <c r="F82" s="6"/>
      <c r="G82" s="6"/>
      <c r="H82" s="6"/>
      <c r="I82" s="6"/>
      <c r="J82" s="6">
        <v>45</v>
      </c>
      <c r="K82" s="6">
        <v>135</v>
      </c>
      <c r="L82" s="15"/>
      <c r="M82" s="15"/>
      <c r="N82" s="15"/>
      <c r="O82" s="15">
        <v>190</v>
      </c>
      <c r="P82" s="15"/>
      <c r="Q82" s="3"/>
      <c r="R82" s="15">
        <v>50</v>
      </c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6">
        <v>20</v>
      </c>
      <c r="AD82" s="6">
        <v>50</v>
      </c>
      <c r="AE82" s="6">
        <v>120</v>
      </c>
      <c r="AF82" s="3"/>
      <c r="AG82" s="6">
        <v>310</v>
      </c>
    </row>
    <row r="83" spans="2:33" s="1" customFormat="1" ht="17.55" customHeight="1" x14ac:dyDescent="0.25">
      <c r="B83" s="14"/>
      <c r="C83" s="2" t="s">
        <v>80</v>
      </c>
      <c r="D83" s="5">
        <v>20</v>
      </c>
      <c r="E83" s="5"/>
      <c r="F83" s="5"/>
      <c r="G83" s="5"/>
      <c r="H83" s="5"/>
      <c r="I83" s="5"/>
      <c r="J83" s="5">
        <v>20</v>
      </c>
      <c r="K83" s="5">
        <v>190</v>
      </c>
      <c r="L83" s="16">
        <v>70</v>
      </c>
      <c r="M83" s="16"/>
      <c r="N83" s="16"/>
      <c r="O83" s="15">
        <v>300</v>
      </c>
      <c r="P83" s="15"/>
      <c r="Q83" s="3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5"/>
      <c r="AD83" s="5"/>
      <c r="AE83" s="6"/>
      <c r="AF83" s="3"/>
      <c r="AG83" s="6">
        <v>300</v>
      </c>
    </row>
    <row r="84" spans="2:33" s="1" customFormat="1" ht="17.55" customHeight="1" x14ac:dyDescent="0.25">
      <c r="B84" s="14"/>
      <c r="C84" s="7" t="s">
        <v>91</v>
      </c>
      <c r="D84" s="8">
        <v>100</v>
      </c>
      <c r="E84" s="8"/>
      <c r="F84" s="8">
        <v>70</v>
      </c>
      <c r="G84" s="8"/>
      <c r="H84" s="8">
        <v>5</v>
      </c>
      <c r="I84" s="8"/>
      <c r="J84" s="8">
        <v>178</v>
      </c>
      <c r="K84" s="8">
        <v>1458</v>
      </c>
      <c r="L84" s="17">
        <v>222</v>
      </c>
      <c r="M84" s="17"/>
      <c r="N84" s="17"/>
      <c r="O84" s="17">
        <v>2033</v>
      </c>
      <c r="P84" s="17"/>
      <c r="Q84" s="3"/>
      <c r="R84" s="17">
        <v>194</v>
      </c>
      <c r="S84" s="17"/>
      <c r="T84" s="17"/>
      <c r="U84" s="17"/>
      <c r="V84" s="17">
        <v>30</v>
      </c>
      <c r="W84" s="17"/>
      <c r="X84" s="17"/>
      <c r="Y84" s="17"/>
      <c r="Z84" s="17"/>
      <c r="AA84" s="17"/>
      <c r="AB84" s="17"/>
      <c r="AC84" s="8">
        <v>143</v>
      </c>
      <c r="AD84" s="8">
        <v>295</v>
      </c>
      <c r="AE84" s="8">
        <v>662</v>
      </c>
      <c r="AF84" s="3"/>
      <c r="AG84" s="8">
        <v>2695</v>
      </c>
    </row>
    <row r="85" spans="2:33" s="1" customFormat="1" ht="17.55" customHeight="1" x14ac:dyDescent="0.25">
      <c r="B85" s="14" t="s">
        <v>92</v>
      </c>
      <c r="C85" s="2" t="s">
        <v>73</v>
      </c>
      <c r="D85" s="6"/>
      <c r="E85" s="6"/>
      <c r="F85" s="6"/>
      <c r="G85" s="6"/>
      <c r="H85" s="6"/>
      <c r="I85" s="6"/>
      <c r="J85" s="6">
        <v>20</v>
      </c>
      <c r="K85" s="6">
        <v>100</v>
      </c>
      <c r="L85" s="15"/>
      <c r="M85" s="15"/>
      <c r="N85" s="15"/>
      <c r="O85" s="15">
        <v>120</v>
      </c>
      <c r="P85" s="15"/>
      <c r="Q85" s="3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6">
        <v>5</v>
      </c>
      <c r="AD85" s="6"/>
      <c r="AE85" s="6">
        <v>5</v>
      </c>
      <c r="AF85" s="3"/>
      <c r="AG85" s="6">
        <v>125</v>
      </c>
    </row>
    <row r="86" spans="2:33" s="1" customFormat="1" ht="17.55" customHeight="1" x14ac:dyDescent="0.25">
      <c r="B86" s="14"/>
      <c r="C86" s="2" t="s">
        <v>74</v>
      </c>
      <c r="D86" s="5">
        <v>7</v>
      </c>
      <c r="E86" s="5"/>
      <c r="F86" s="5"/>
      <c r="G86" s="5"/>
      <c r="H86" s="5"/>
      <c r="I86" s="5"/>
      <c r="J86" s="5">
        <v>7</v>
      </c>
      <c r="K86" s="5">
        <v>16</v>
      </c>
      <c r="L86" s="16"/>
      <c r="M86" s="16"/>
      <c r="N86" s="16"/>
      <c r="O86" s="15">
        <v>30</v>
      </c>
      <c r="P86" s="15"/>
      <c r="Q86" s="3"/>
      <c r="R86" s="16">
        <v>5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5">
        <v>5</v>
      </c>
      <c r="AD86" s="5">
        <v>10</v>
      </c>
      <c r="AE86" s="6">
        <v>20</v>
      </c>
      <c r="AF86" s="3"/>
      <c r="AG86" s="6">
        <v>50</v>
      </c>
    </row>
    <row r="87" spans="2:33" s="1" customFormat="1" ht="17.55" customHeight="1" x14ac:dyDescent="0.25">
      <c r="B87" s="14"/>
      <c r="C87" s="2" t="s">
        <v>75</v>
      </c>
      <c r="D87" s="6">
        <v>10</v>
      </c>
      <c r="E87" s="6"/>
      <c r="F87" s="6">
        <v>6</v>
      </c>
      <c r="G87" s="6"/>
      <c r="H87" s="6"/>
      <c r="I87" s="6"/>
      <c r="J87" s="6">
        <v>20</v>
      </c>
      <c r="K87" s="6">
        <v>24</v>
      </c>
      <c r="L87" s="15"/>
      <c r="M87" s="15"/>
      <c r="N87" s="15"/>
      <c r="O87" s="15">
        <v>60</v>
      </c>
      <c r="P87" s="15"/>
      <c r="Q87" s="3"/>
      <c r="R87" s="15">
        <v>15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6">
        <v>8</v>
      </c>
      <c r="AD87" s="6"/>
      <c r="AE87" s="6">
        <v>23</v>
      </c>
      <c r="AF87" s="3"/>
      <c r="AG87" s="6">
        <v>83</v>
      </c>
    </row>
    <row r="88" spans="2:33" s="1" customFormat="1" ht="17.55" customHeight="1" x14ac:dyDescent="0.25">
      <c r="B88" s="14"/>
      <c r="C88" s="2" t="s">
        <v>76</v>
      </c>
      <c r="D88" s="5">
        <v>30</v>
      </c>
      <c r="E88" s="5"/>
      <c r="F88" s="5"/>
      <c r="G88" s="5"/>
      <c r="H88" s="5"/>
      <c r="I88" s="5"/>
      <c r="J88" s="5">
        <v>10</v>
      </c>
      <c r="K88" s="5"/>
      <c r="L88" s="16">
        <v>80</v>
      </c>
      <c r="M88" s="16"/>
      <c r="N88" s="16"/>
      <c r="O88" s="15">
        <v>120</v>
      </c>
      <c r="P88" s="15"/>
      <c r="Q88" s="3"/>
      <c r="R88" s="16">
        <v>20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5">
        <v>10</v>
      </c>
      <c r="AD88" s="5"/>
      <c r="AE88" s="6">
        <v>30</v>
      </c>
      <c r="AF88" s="3"/>
      <c r="AG88" s="6">
        <v>150</v>
      </c>
    </row>
    <row r="89" spans="2:33" s="1" customFormat="1" ht="17.55" customHeight="1" x14ac:dyDescent="0.25">
      <c r="B89" s="14"/>
      <c r="C89" s="2" t="s">
        <v>77</v>
      </c>
      <c r="D89" s="6"/>
      <c r="E89" s="6"/>
      <c r="F89" s="6">
        <v>5</v>
      </c>
      <c r="G89" s="6"/>
      <c r="H89" s="6"/>
      <c r="I89" s="6">
        <v>5</v>
      </c>
      <c r="J89" s="6">
        <v>10</v>
      </c>
      <c r="K89" s="6">
        <v>10</v>
      </c>
      <c r="L89" s="15">
        <v>10</v>
      </c>
      <c r="M89" s="15"/>
      <c r="N89" s="15"/>
      <c r="O89" s="15">
        <v>40</v>
      </c>
      <c r="P89" s="15"/>
      <c r="Q89" s="3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6"/>
      <c r="AD89" s="6"/>
      <c r="AE89" s="6"/>
      <c r="AF89" s="3"/>
      <c r="AG89" s="6">
        <v>40</v>
      </c>
    </row>
    <row r="90" spans="2:33" s="1" customFormat="1" ht="17.55" customHeight="1" x14ac:dyDescent="0.25">
      <c r="B90" s="14"/>
      <c r="C90" s="2" t="s">
        <v>78</v>
      </c>
      <c r="D90" s="5">
        <v>5</v>
      </c>
      <c r="E90" s="5"/>
      <c r="F90" s="5"/>
      <c r="G90" s="5"/>
      <c r="H90" s="5"/>
      <c r="I90" s="5"/>
      <c r="J90" s="5">
        <v>1</v>
      </c>
      <c r="K90" s="5">
        <v>4</v>
      </c>
      <c r="L90" s="16"/>
      <c r="M90" s="16"/>
      <c r="N90" s="16"/>
      <c r="O90" s="15">
        <v>10</v>
      </c>
      <c r="P90" s="15"/>
      <c r="Q90" s="3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5"/>
      <c r="AD90" s="5"/>
      <c r="AE90" s="6"/>
      <c r="AF90" s="3"/>
      <c r="AG90" s="6">
        <v>10</v>
      </c>
    </row>
    <row r="91" spans="2:33" s="1" customFormat="1" ht="17.55" customHeight="1" x14ac:dyDescent="0.25">
      <c r="B91" s="14"/>
      <c r="C91" s="2" t="s">
        <v>79</v>
      </c>
      <c r="D91" s="6">
        <v>10</v>
      </c>
      <c r="E91" s="6"/>
      <c r="F91" s="6">
        <v>20</v>
      </c>
      <c r="G91" s="6"/>
      <c r="H91" s="6"/>
      <c r="I91" s="6"/>
      <c r="J91" s="6">
        <v>30</v>
      </c>
      <c r="K91" s="6"/>
      <c r="L91" s="15">
        <v>25</v>
      </c>
      <c r="M91" s="15"/>
      <c r="N91" s="15"/>
      <c r="O91" s="15">
        <v>85</v>
      </c>
      <c r="P91" s="15"/>
      <c r="Q91" s="3"/>
      <c r="R91" s="15">
        <v>45</v>
      </c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6">
        <v>20</v>
      </c>
      <c r="AD91" s="6"/>
      <c r="AE91" s="6">
        <v>65</v>
      </c>
      <c r="AF91" s="3"/>
      <c r="AG91" s="6">
        <v>150</v>
      </c>
    </row>
    <row r="92" spans="2:33" s="1" customFormat="1" ht="17.55" customHeight="1" x14ac:dyDescent="0.25">
      <c r="B92" s="14"/>
      <c r="C92" s="2" t="s">
        <v>80</v>
      </c>
      <c r="D92" s="5">
        <v>5</v>
      </c>
      <c r="E92" s="5"/>
      <c r="F92" s="5"/>
      <c r="G92" s="5"/>
      <c r="H92" s="5"/>
      <c r="I92" s="5"/>
      <c r="J92" s="5">
        <v>5</v>
      </c>
      <c r="K92" s="5">
        <v>20</v>
      </c>
      <c r="L92" s="16">
        <v>20</v>
      </c>
      <c r="M92" s="16"/>
      <c r="N92" s="16"/>
      <c r="O92" s="15">
        <v>50</v>
      </c>
      <c r="P92" s="15"/>
      <c r="Q92" s="3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5"/>
      <c r="AD92" s="5"/>
      <c r="AE92" s="6"/>
      <c r="AF92" s="3"/>
      <c r="AG92" s="6">
        <v>50</v>
      </c>
    </row>
    <row r="93" spans="2:33" s="1" customFormat="1" ht="17.55" customHeight="1" x14ac:dyDescent="0.25">
      <c r="B93" s="14"/>
      <c r="C93" s="7" t="s">
        <v>93</v>
      </c>
      <c r="D93" s="8">
        <v>67</v>
      </c>
      <c r="E93" s="8"/>
      <c r="F93" s="8">
        <v>31</v>
      </c>
      <c r="G93" s="8"/>
      <c r="H93" s="8"/>
      <c r="I93" s="8">
        <v>5</v>
      </c>
      <c r="J93" s="8">
        <v>103</v>
      </c>
      <c r="K93" s="8">
        <v>174</v>
      </c>
      <c r="L93" s="17">
        <v>135</v>
      </c>
      <c r="M93" s="17"/>
      <c r="N93" s="17"/>
      <c r="O93" s="17">
        <v>515</v>
      </c>
      <c r="P93" s="17"/>
      <c r="Q93" s="3"/>
      <c r="R93" s="17">
        <v>85</v>
      </c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8">
        <v>48</v>
      </c>
      <c r="AD93" s="8">
        <v>10</v>
      </c>
      <c r="AE93" s="8">
        <v>143</v>
      </c>
      <c r="AF93" s="3"/>
      <c r="AG93" s="8">
        <v>658</v>
      </c>
    </row>
    <row r="94" spans="2:33" s="1" customFormat="1" ht="17.55" customHeight="1" x14ac:dyDescent="0.25">
      <c r="B94" s="14" t="s">
        <v>94</v>
      </c>
      <c r="C94" s="2" t="s">
        <v>95</v>
      </c>
      <c r="D94" s="6"/>
      <c r="E94" s="6"/>
      <c r="F94" s="6"/>
      <c r="G94" s="6"/>
      <c r="H94" s="6"/>
      <c r="I94" s="6"/>
      <c r="J94" s="6">
        <v>10</v>
      </c>
      <c r="K94" s="6">
        <v>82</v>
      </c>
      <c r="L94" s="15">
        <v>28</v>
      </c>
      <c r="M94" s="15"/>
      <c r="N94" s="15"/>
      <c r="O94" s="15">
        <v>120</v>
      </c>
      <c r="P94" s="15"/>
      <c r="Q94" s="3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6"/>
      <c r="AD94" s="6"/>
      <c r="AE94" s="6"/>
      <c r="AF94" s="3"/>
      <c r="AG94" s="6">
        <v>120</v>
      </c>
    </row>
    <row r="95" spans="2:33" s="1" customFormat="1" ht="17.55" customHeight="1" x14ac:dyDescent="0.25">
      <c r="B95" s="14"/>
      <c r="C95" s="2" t="s">
        <v>96</v>
      </c>
      <c r="D95" s="5"/>
      <c r="E95" s="5"/>
      <c r="F95" s="5"/>
      <c r="G95" s="5"/>
      <c r="H95" s="5"/>
      <c r="I95" s="5"/>
      <c r="J95" s="5">
        <v>5</v>
      </c>
      <c r="K95" s="5">
        <v>41</v>
      </c>
      <c r="L95" s="16">
        <v>14</v>
      </c>
      <c r="M95" s="16"/>
      <c r="N95" s="16"/>
      <c r="O95" s="15">
        <v>60</v>
      </c>
      <c r="P95" s="15"/>
      <c r="Q95" s="3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5"/>
      <c r="AD95" s="5"/>
      <c r="AE95" s="6"/>
      <c r="AF95" s="3"/>
      <c r="AG95" s="6">
        <v>60</v>
      </c>
    </row>
    <row r="96" spans="2:33" s="1" customFormat="1" ht="17.55" customHeight="1" x14ac:dyDescent="0.25">
      <c r="B96" s="14"/>
      <c r="C96" s="2" t="s">
        <v>97</v>
      </c>
      <c r="D96" s="6"/>
      <c r="E96" s="6"/>
      <c r="F96" s="6">
        <v>6</v>
      </c>
      <c r="G96" s="6"/>
      <c r="H96" s="6"/>
      <c r="I96" s="6"/>
      <c r="J96" s="6">
        <v>10</v>
      </c>
      <c r="K96" s="6">
        <v>72</v>
      </c>
      <c r="L96" s="15">
        <v>32</v>
      </c>
      <c r="M96" s="15"/>
      <c r="N96" s="15"/>
      <c r="O96" s="15">
        <v>120</v>
      </c>
      <c r="P96" s="15"/>
      <c r="Q96" s="3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6"/>
      <c r="AD96" s="6"/>
      <c r="AE96" s="6"/>
      <c r="AF96" s="3"/>
      <c r="AG96" s="6">
        <v>120</v>
      </c>
    </row>
    <row r="97" spans="2:33" s="1" customFormat="1" ht="17.55" customHeight="1" x14ac:dyDescent="0.25">
      <c r="B97" s="14"/>
      <c r="C97" s="2" t="s">
        <v>98</v>
      </c>
      <c r="D97" s="5"/>
      <c r="E97" s="5"/>
      <c r="F97" s="5">
        <v>15</v>
      </c>
      <c r="G97" s="5"/>
      <c r="H97" s="5"/>
      <c r="I97" s="5"/>
      <c r="J97" s="5">
        <v>17</v>
      </c>
      <c r="K97" s="5">
        <v>423</v>
      </c>
      <c r="L97" s="16">
        <v>95</v>
      </c>
      <c r="M97" s="16"/>
      <c r="N97" s="16"/>
      <c r="O97" s="15">
        <v>550</v>
      </c>
      <c r="P97" s="15"/>
      <c r="Q97" s="3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5"/>
      <c r="AD97" s="5"/>
      <c r="AE97" s="6"/>
      <c r="AF97" s="3"/>
      <c r="AG97" s="6">
        <v>550</v>
      </c>
    </row>
    <row r="98" spans="2:33" s="1" customFormat="1" ht="17.55" customHeight="1" x14ac:dyDescent="0.25">
      <c r="B98" s="14"/>
      <c r="C98" s="2" t="s">
        <v>99</v>
      </c>
      <c r="D98" s="6"/>
      <c r="E98" s="6"/>
      <c r="F98" s="6">
        <v>10</v>
      </c>
      <c r="G98" s="6"/>
      <c r="H98" s="6"/>
      <c r="I98" s="6"/>
      <c r="J98" s="6">
        <v>5</v>
      </c>
      <c r="K98" s="6">
        <v>42</v>
      </c>
      <c r="L98" s="15">
        <v>23</v>
      </c>
      <c r="M98" s="15"/>
      <c r="N98" s="15"/>
      <c r="O98" s="15">
        <v>80</v>
      </c>
      <c r="P98" s="15"/>
      <c r="Q98" s="3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6"/>
      <c r="AD98" s="6"/>
      <c r="AE98" s="6"/>
      <c r="AF98" s="3"/>
      <c r="AG98" s="6">
        <v>80</v>
      </c>
    </row>
    <row r="99" spans="2:33" s="1" customFormat="1" ht="17.55" customHeight="1" x14ac:dyDescent="0.25">
      <c r="B99" s="14"/>
      <c r="C99" s="7" t="s">
        <v>100</v>
      </c>
      <c r="D99" s="8"/>
      <c r="E99" s="8"/>
      <c r="F99" s="8">
        <v>31</v>
      </c>
      <c r="G99" s="8"/>
      <c r="H99" s="8"/>
      <c r="I99" s="8"/>
      <c r="J99" s="8">
        <v>47</v>
      </c>
      <c r="K99" s="8">
        <v>660</v>
      </c>
      <c r="L99" s="17">
        <v>192</v>
      </c>
      <c r="M99" s="17"/>
      <c r="N99" s="17"/>
      <c r="O99" s="17">
        <v>930</v>
      </c>
      <c r="P99" s="17"/>
      <c r="Q99" s="3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8"/>
      <c r="AD99" s="8"/>
      <c r="AE99" s="8"/>
      <c r="AF99" s="3"/>
      <c r="AG99" s="8">
        <v>930</v>
      </c>
    </row>
    <row r="100" spans="2:33" s="1" customFormat="1" ht="17.55" customHeight="1" x14ac:dyDescent="0.25">
      <c r="B100" s="14" t="s">
        <v>23</v>
      </c>
      <c r="C100" s="2" t="s">
        <v>101</v>
      </c>
      <c r="D100" s="5">
        <v>5</v>
      </c>
      <c r="E100" s="5"/>
      <c r="F100" s="5"/>
      <c r="G100" s="5"/>
      <c r="H100" s="5"/>
      <c r="I100" s="5"/>
      <c r="J100" s="5">
        <v>51</v>
      </c>
      <c r="K100" s="5">
        <v>321</v>
      </c>
      <c r="L100" s="16">
        <v>229</v>
      </c>
      <c r="M100" s="16"/>
      <c r="N100" s="16"/>
      <c r="O100" s="15">
        <v>606</v>
      </c>
      <c r="P100" s="15"/>
      <c r="Q100" s="3"/>
      <c r="R100" s="16">
        <v>5</v>
      </c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5">
        <v>10</v>
      </c>
      <c r="AD100" s="5">
        <v>35</v>
      </c>
      <c r="AE100" s="6">
        <v>50</v>
      </c>
      <c r="AF100" s="3"/>
      <c r="AG100" s="6">
        <v>656</v>
      </c>
    </row>
    <row r="101" spans="2:33" s="1" customFormat="1" ht="17.55" customHeight="1" x14ac:dyDescent="0.25">
      <c r="B101" s="14"/>
      <c r="C101" s="2" t="s">
        <v>102</v>
      </c>
      <c r="D101" s="6">
        <v>4</v>
      </c>
      <c r="E101" s="6"/>
      <c r="F101" s="6"/>
      <c r="G101" s="6"/>
      <c r="H101" s="6"/>
      <c r="I101" s="6"/>
      <c r="J101" s="6">
        <v>12</v>
      </c>
      <c r="K101" s="6">
        <v>151</v>
      </c>
      <c r="L101" s="15">
        <v>20</v>
      </c>
      <c r="M101" s="15"/>
      <c r="N101" s="15"/>
      <c r="O101" s="15">
        <v>187</v>
      </c>
      <c r="P101" s="15"/>
      <c r="Q101" s="3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6"/>
      <c r="AD101" s="6"/>
      <c r="AE101" s="6"/>
      <c r="AF101" s="3"/>
      <c r="AG101" s="6">
        <v>187</v>
      </c>
    </row>
    <row r="102" spans="2:33" s="1" customFormat="1" ht="17.55" customHeight="1" x14ac:dyDescent="0.25">
      <c r="B102" s="14"/>
      <c r="C102" s="2" t="s">
        <v>103</v>
      </c>
      <c r="D102" s="5"/>
      <c r="E102" s="5"/>
      <c r="F102" s="5"/>
      <c r="G102" s="5"/>
      <c r="H102" s="5"/>
      <c r="I102" s="5"/>
      <c r="J102" s="5">
        <v>10</v>
      </c>
      <c r="K102" s="5">
        <v>38</v>
      </c>
      <c r="L102" s="16">
        <v>82</v>
      </c>
      <c r="M102" s="16"/>
      <c r="N102" s="16"/>
      <c r="O102" s="15">
        <v>130</v>
      </c>
      <c r="P102" s="15"/>
      <c r="Q102" s="3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5">
        <v>13</v>
      </c>
      <c r="AD102" s="5"/>
      <c r="AE102" s="6">
        <v>13</v>
      </c>
      <c r="AF102" s="3"/>
      <c r="AG102" s="6">
        <v>143</v>
      </c>
    </row>
    <row r="103" spans="2:33" s="1" customFormat="1" ht="17.55" customHeight="1" x14ac:dyDescent="0.25">
      <c r="B103" s="14"/>
      <c r="C103" s="2" t="s">
        <v>104</v>
      </c>
      <c r="D103" s="6"/>
      <c r="E103" s="6"/>
      <c r="F103" s="6"/>
      <c r="G103" s="6"/>
      <c r="H103" s="6"/>
      <c r="I103" s="6"/>
      <c r="J103" s="6">
        <v>4</v>
      </c>
      <c r="K103" s="6">
        <v>66</v>
      </c>
      <c r="L103" s="15">
        <v>28</v>
      </c>
      <c r="M103" s="15"/>
      <c r="N103" s="15"/>
      <c r="O103" s="15">
        <v>98</v>
      </c>
      <c r="P103" s="15"/>
      <c r="Q103" s="3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6"/>
      <c r="AD103" s="6"/>
      <c r="AE103" s="6"/>
      <c r="AF103" s="3"/>
      <c r="AG103" s="6">
        <v>98</v>
      </c>
    </row>
    <row r="104" spans="2:33" s="1" customFormat="1" ht="17.55" customHeight="1" x14ac:dyDescent="0.25">
      <c r="B104" s="14"/>
      <c r="C104" s="2" t="s">
        <v>105</v>
      </c>
      <c r="D104" s="5"/>
      <c r="E104" s="5"/>
      <c r="F104" s="5"/>
      <c r="G104" s="5"/>
      <c r="H104" s="5"/>
      <c r="I104" s="5"/>
      <c r="J104" s="5">
        <v>3</v>
      </c>
      <c r="K104" s="5">
        <v>201</v>
      </c>
      <c r="L104" s="16">
        <v>55</v>
      </c>
      <c r="M104" s="16"/>
      <c r="N104" s="16"/>
      <c r="O104" s="15">
        <v>259</v>
      </c>
      <c r="P104" s="15"/>
      <c r="Q104" s="3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5">
        <v>1</v>
      </c>
      <c r="AD104" s="5"/>
      <c r="AE104" s="6">
        <v>1</v>
      </c>
      <c r="AF104" s="3"/>
      <c r="AG104" s="6">
        <v>260</v>
      </c>
    </row>
    <row r="105" spans="2:33" s="1" customFormat="1" ht="17.55" customHeight="1" x14ac:dyDescent="0.25">
      <c r="B105" s="14"/>
      <c r="C105" s="2" t="s">
        <v>106</v>
      </c>
      <c r="D105" s="6"/>
      <c r="E105" s="6"/>
      <c r="F105" s="6"/>
      <c r="G105" s="6"/>
      <c r="H105" s="6"/>
      <c r="I105" s="6"/>
      <c r="J105" s="6">
        <v>6</v>
      </c>
      <c r="K105" s="6">
        <v>323</v>
      </c>
      <c r="L105" s="15">
        <v>225</v>
      </c>
      <c r="M105" s="15"/>
      <c r="N105" s="15"/>
      <c r="O105" s="15">
        <v>554</v>
      </c>
      <c r="P105" s="15"/>
      <c r="Q105" s="3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6"/>
      <c r="AD105" s="6"/>
      <c r="AE105" s="6"/>
      <c r="AF105" s="3"/>
      <c r="AG105" s="6">
        <v>554</v>
      </c>
    </row>
    <row r="106" spans="2:33" s="1" customFormat="1" ht="17.55" customHeight="1" x14ac:dyDescent="0.25">
      <c r="B106" s="14"/>
      <c r="C106" s="2" t="s">
        <v>107</v>
      </c>
      <c r="D106" s="5"/>
      <c r="E106" s="5"/>
      <c r="F106" s="5"/>
      <c r="G106" s="5"/>
      <c r="H106" s="5"/>
      <c r="I106" s="5"/>
      <c r="J106" s="5">
        <v>3</v>
      </c>
      <c r="K106" s="5">
        <v>76</v>
      </c>
      <c r="L106" s="16">
        <v>25</v>
      </c>
      <c r="M106" s="16"/>
      <c r="N106" s="16"/>
      <c r="O106" s="15">
        <v>104</v>
      </c>
      <c r="P106" s="15"/>
      <c r="Q106" s="3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5"/>
      <c r="AD106" s="5"/>
      <c r="AE106" s="6"/>
      <c r="AF106" s="3"/>
      <c r="AG106" s="6">
        <v>104</v>
      </c>
    </row>
    <row r="107" spans="2:33" s="1" customFormat="1" ht="17.55" customHeight="1" x14ac:dyDescent="0.25">
      <c r="B107" s="14"/>
      <c r="C107" s="2" t="s">
        <v>108</v>
      </c>
      <c r="D107" s="6"/>
      <c r="E107" s="6"/>
      <c r="F107" s="6"/>
      <c r="G107" s="6"/>
      <c r="H107" s="6"/>
      <c r="I107" s="6"/>
      <c r="J107" s="6">
        <v>11</v>
      </c>
      <c r="K107" s="6">
        <v>66</v>
      </c>
      <c r="L107" s="15">
        <v>60</v>
      </c>
      <c r="M107" s="15"/>
      <c r="N107" s="15"/>
      <c r="O107" s="15">
        <v>137</v>
      </c>
      <c r="P107" s="15"/>
      <c r="Q107" s="3"/>
      <c r="R107" s="15"/>
      <c r="S107" s="15"/>
      <c r="T107" s="15">
        <v>10</v>
      </c>
      <c r="U107" s="15"/>
      <c r="V107" s="15"/>
      <c r="W107" s="15"/>
      <c r="X107" s="15"/>
      <c r="Y107" s="15"/>
      <c r="Z107" s="15"/>
      <c r="AA107" s="15"/>
      <c r="AB107" s="15"/>
      <c r="AC107" s="6">
        <v>11</v>
      </c>
      <c r="AD107" s="6">
        <v>10</v>
      </c>
      <c r="AE107" s="6">
        <v>31</v>
      </c>
      <c r="AF107" s="3"/>
      <c r="AG107" s="6">
        <v>168</v>
      </c>
    </row>
    <row r="108" spans="2:33" s="1" customFormat="1" ht="17.55" customHeight="1" x14ac:dyDescent="0.25">
      <c r="B108" s="14"/>
      <c r="C108" s="2" t="s">
        <v>109</v>
      </c>
      <c r="D108" s="5"/>
      <c r="E108" s="5"/>
      <c r="F108" s="5"/>
      <c r="G108" s="5"/>
      <c r="H108" s="5"/>
      <c r="I108" s="5">
        <v>3</v>
      </c>
      <c r="J108" s="5">
        <v>7</v>
      </c>
      <c r="K108" s="5">
        <v>16</v>
      </c>
      <c r="L108" s="16">
        <v>15</v>
      </c>
      <c r="M108" s="16"/>
      <c r="N108" s="16"/>
      <c r="O108" s="15">
        <v>41</v>
      </c>
      <c r="P108" s="15"/>
      <c r="Q108" s="3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5"/>
      <c r="AD108" s="5"/>
      <c r="AE108" s="6"/>
      <c r="AF108" s="3"/>
      <c r="AG108" s="6">
        <v>41</v>
      </c>
    </row>
    <row r="109" spans="2:33" s="1" customFormat="1" ht="17.55" customHeight="1" x14ac:dyDescent="0.25">
      <c r="B109" s="14"/>
      <c r="C109" s="2" t="s">
        <v>110</v>
      </c>
      <c r="D109" s="6"/>
      <c r="E109" s="6"/>
      <c r="F109" s="6"/>
      <c r="G109" s="6"/>
      <c r="H109" s="6"/>
      <c r="I109" s="6">
        <v>4</v>
      </c>
      <c r="J109" s="6">
        <v>35</v>
      </c>
      <c r="K109" s="6">
        <v>592</v>
      </c>
      <c r="L109" s="15">
        <v>365</v>
      </c>
      <c r="M109" s="15"/>
      <c r="N109" s="15"/>
      <c r="O109" s="15">
        <v>996</v>
      </c>
      <c r="P109" s="15"/>
      <c r="Q109" s="3"/>
      <c r="R109" s="15">
        <v>4</v>
      </c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6">
        <v>10</v>
      </c>
      <c r="AD109" s="6"/>
      <c r="AE109" s="6">
        <v>14</v>
      </c>
      <c r="AF109" s="3"/>
      <c r="AG109" s="6">
        <v>1010</v>
      </c>
    </row>
    <row r="110" spans="2:33" s="1" customFormat="1" ht="17.55" customHeight="1" x14ac:dyDescent="0.25">
      <c r="B110" s="14"/>
      <c r="C110" s="2" t="s">
        <v>111</v>
      </c>
      <c r="D110" s="5"/>
      <c r="E110" s="5"/>
      <c r="F110" s="5"/>
      <c r="G110" s="5"/>
      <c r="H110" s="5"/>
      <c r="I110" s="5"/>
      <c r="J110" s="5">
        <v>33</v>
      </c>
      <c r="K110" s="5">
        <v>171</v>
      </c>
      <c r="L110" s="16">
        <v>110</v>
      </c>
      <c r="M110" s="16"/>
      <c r="N110" s="16"/>
      <c r="O110" s="15">
        <v>314</v>
      </c>
      <c r="P110" s="15"/>
      <c r="Q110" s="3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5">
        <v>12</v>
      </c>
      <c r="AD110" s="5"/>
      <c r="AE110" s="6">
        <v>12</v>
      </c>
      <c r="AF110" s="3"/>
      <c r="AG110" s="6">
        <v>326</v>
      </c>
    </row>
    <row r="111" spans="2:33" s="1" customFormat="1" ht="17.55" customHeight="1" x14ac:dyDescent="0.25">
      <c r="B111" s="14"/>
      <c r="C111" s="2" t="s">
        <v>112</v>
      </c>
      <c r="D111" s="6"/>
      <c r="E111" s="6"/>
      <c r="F111" s="6"/>
      <c r="G111" s="6"/>
      <c r="H111" s="6">
        <v>10</v>
      </c>
      <c r="I111" s="6"/>
      <c r="J111" s="6">
        <v>4</v>
      </c>
      <c r="K111" s="6">
        <v>200</v>
      </c>
      <c r="L111" s="15">
        <v>10</v>
      </c>
      <c r="M111" s="15"/>
      <c r="N111" s="15"/>
      <c r="O111" s="15">
        <v>224</v>
      </c>
      <c r="P111" s="15"/>
      <c r="Q111" s="3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6"/>
      <c r="AD111" s="6"/>
      <c r="AE111" s="6"/>
      <c r="AF111" s="3"/>
      <c r="AG111" s="6">
        <v>224</v>
      </c>
    </row>
    <row r="112" spans="2:33" s="1" customFormat="1" ht="17.55" customHeight="1" x14ac:dyDescent="0.25">
      <c r="B112" s="14"/>
      <c r="C112" s="2" t="s">
        <v>113</v>
      </c>
      <c r="D112" s="5"/>
      <c r="E112" s="5"/>
      <c r="F112" s="5"/>
      <c r="G112" s="5"/>
      <c r="H112" s="5"/>
      <c r="I112" s="5"/>
      <c r="J112" s="5">
        <v>2</v>
      </c>
      <c r="K112" s="5">
        <v>70</v>
      </c>
      <c r="L112" s="16">
        <v>17</v>
      </c>
      <c r="M112" s="16"/>
      <c r="N112" s="16"/>
      <c r="O112" s="15">
        <v>89</v>
      </c>
      <c r="P112" s="15"/>
      <c r="Q112" s="3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5">
        <v>9</v>
      </c>
      <c r="AD112" s="5"/>
      <c r="AE112" s="6">
        <v>9</v>
      </c>
      <c r="AF112" s="3"/>
      <c r="AG112" s="6">
        <v>98</v>
      </c>
    </row>
    <row r="113" spans="2:33" s="1" customFormat="1" ht="17.55" customHeight="1" x14ac:dyDescent="0.25">
      <c r="B113" s="14"/>
      <c r="C113" s="2" t="s">
        <v>114</v>
      </c>
      <c r="D113" s="6"/>
      <c r="E113" s="6"/>
      <c r="F113" s="6"/>
      <c r="G113" s="6"/>
      <c r="H113" s="6"/>
      <c r="I113" s="6"/>
      <c r="J113" s="6">
        <v>8</v>
      </c>
      <c r="K113" s="6">
        <v>12</v>
      </c>
      <c r="L113" s="15">
        <v>8</v>
      </c>
      <c r="M113" s="15"/>
      <c r="N113" s="15"/>
      <c r="O113" s="15">
        <v>28</v>
      </c>
      <c r="P113" s="15"/>
      <c r="Q113" s="3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6"/>
      <c r="AD113" s="6"/>
      <c r="AE113" s="6"/>
      <c r="AF113" s="3"/>
      <c r="AG113" s="6">
        <v>28</v>
      </c>
    </row>
    <row r="114" spans="2:33" s="1" customFormat="1" ht="17.55" customHeight="1" x14ac:dyDescent="0.25">
      <c r="B114" s="14"/>
      <c r="C114" s="2" t="s">
        <v>115</v>
      </c>
      <c r="D114" s="5"/>
      <c r="E114" s="5"/>
      <c r="F114" s="5"/>
      <c r="G114" s="5"/>
      <c r="H114" s="5"/>
      <c r="I114" s="5"/>
      <c r="J114" s="5">
        <v>3</v>
      </c>
      <c r="K114" s="5">
        <v>14</v>
      </c>
      <c r="L114" s="16">
        <v>3</v>
      </c>
      <c r="M114" s="16"/>
      <c r="N114" s="16"/>
      <c r="O114" s="15">
        <v>20</v>
      </c>
      <c r="P114" s="15"/>
      <c r="Q114" s="3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5"/>
      <c r="AD114" s="5"/>
      <c r="AE114" s="6"/>
      <c r="AF114" s="3"/>
      <c r="AG114" s="6">
        <v>20</v>
      </c>
    </row>
    <row r="115" spans="2:33" s="1" customFormat="1" ht="17.55" customHeight="1" x14ac:dyDescent="0.25">
      <c r="B115" s="14"/>
      <c r="C115" s="2" t="s">
        <v>116</v>
      </c>
      <c r="D115" s="6"/>
      <c r="E115" s="6"/>
      <c r="F115" s="6"/>
      <c r="G115" s="6"/>
      <c r="H115" s="6"/>
      <c r="I115" s="6"/>
      <c r="J115" s="6">
        <v>66</v>
      </c>
      <c r="K115" s="6">
        <v>657</v>
      </c>
      <c r="L115" s="15">
        <v>300</v>
      </c>
      <c r="M115" s="15"/>
      <c r="N115" s="15"/>
      <c r="O115" s="15">
        <v>1023</v>
      </c>
      <c r="P115" s="15"/>
      <c r="Q115" s="3"/>
      <c r="R115" s="15"/>
      <c r="S115" s="15"/>
      <c r="T115" s="15">
        <v>10</v>
      </c>
      <c r="U115" s="15"/>
      <c r="V115" s="15"/>
      <c r="W115" s="15"/>
      <c r="X115" s="15"/>
      <c r="Y115" s="15"/>
      <c r="Z115" s="15"/>
      <c r="AA115" s="15"/>
      <c r="AB115" s="15"/>
      <c r="AC115" s="6">
        <v>17</v>
      </c>
      <c r="AD115" s="6"/>
      <c r="AE115" s="6">
        <v>27</v>
      </c>
      <c r="AF115" s="3"/>
      <c r="AG115" s="6">
        <v>1050</v>
      </c>
    </row>
    <row r="116" spans="2:33" s="1" customFormat="1" ht="17.55" customHeight="1" x14ac:dyDescent="0.25">
      <c r="B116" s="14"/>
      <c r="C116" s="2" t="s">
        <v>117</v>
      </c>
      <c r="D116" s="5">
        <v>70</v>
      </c>
      <c r="E116" s="5"/>
      <c r="F116" s="5">
        <v>10</v>
      </c>
      <c r="G116" s="5"/>
      <c r="H116" s="5"/>
      <c r="I116" s="5"/>
      <c r="J116" s="5">
        <v>10</v>
      </c>
      <c r="K116" s="5">
        <v>220</v>
      </c>
      <c r="L116" s="16">
        <v>30</v>
      </c>
      <c r="M116" s="16"/>
      <c r="N116" s="16"/>
      <c r="O116" s="15">
        <v>340</v>
      </c>
      <c r="P116" s="15"/>
      <c r="Q116" s="3"/>
      <c r="R116" s="16">
        <v>18</v>
      </c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5">
        <v>15</v>
      </c>
      <c r="AD116" s="5">
        <v>33</v>
      </c>
      <c r="AE116" s="6">
        <v>66</v>
      </c>
      <c r="AF116" s="3"/>
      <c r="AG116" s="6">
        <v>406</v>
      </c>
    </row>
    <row r="117" spans="2:33" s="1" customFormat="1" ht="17.55" customHeight="1" x14ac:dyDescent="0.25">
      <c r="B117" s="14"/>
      <c r="C117" s="2" t="s">
        <v>118</v>
      </c>
      <c r="D117" s="6"/>
      <c r="E117" s="6"/>
      <c r="F117" s="6"/>
      <c r="G117" s="6"/>
      <c r="H117" s="6"/>
      <c r="I117" s="6"/>
      <c r="J117" s="6">
        <v>2</v>
      </c>
      <c r="K117" s="6"/>
      <c r="L117" s="15"/>
      <c r="M117" s="15"/>
      <c r="N117" s="15"/>
      <c r="O117" s="15">
        <v>2</v>
      </c>
      <c r="P117" s="15"/>
      <c r="Q117" s="3"/>
      <c r="R117" s="15">
        <v>7</v>
      </c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6">
        <v>4</v>
      </c>
      <c r="AD117" s="6">
        <v>2</v>
      </c>
      <c r="AE117" s="6">
        <v>13</v>
      </c>
      <c r="AF117" s="3"/>
      <c r="AG117" s="6">
        <v>15</v>
      </c>
    </row>
    <row r="118" spans="2:33" s="1" customFormat="1" ht="17.55" customHeight="1" x14ac:dyDescent="0.25">
      <c r="B118" s="14"/>
      <c r="C118" s="2" t="s">
        <v>119</v>
      </c>
      <c r="D118" s="5"/>
      <c r="E118" s="5"/>
      <c r="F118" s="5"/>
      <c r="G118" s="5"/>
      <c r="H118" s="5"/>
      <c r="I118" s="5"/>
      <c r="J118" s="5"/>
      <c r="K118" s="5"/>
      <c r="L118" s="16"/>
      <c r="M118" s="16"/>
      <c r="N118" s="16"/>
      <c r="O118" s="15"/>
      <c r="P118" s="15"/>
      <c r="Q118" s="3"/>
      <c r="R118" s="16">
        <v>18</v>
      </c>
      <c r="S118" s="16"/>
      <c r="T118" s="16">
        <v>4</v>
      </c>
      <c r="U118" s="16"/>
      <c r="V118" s="16"/>
      <c r="W118" s="16"/>
      <c r="X118" s="16"/>
      <c r="Y118" s="16"/>
      <c r="Z118" s="16"/>
      <c r="AA118" s="16"/>
      <c r="AB118" s="16"/>
      <c r="AC118" s="5">
        <v>11</v>
      </c>
      <c r="AD118" s="5">
        <v>39</v>
      </c>
      <c r="AE118" s="6">
        <v>72</v>
      </c>
      <c r="AF118" s="3"/>
      <c r="AG118" s="6">
        <v>72</v>
      </c>
    </row>
    <row r="119" spans="2:33" s="1" customFormat="1" ht="17.55" customHeight="1" x14ac:dyDescent="0.25">
      <c r="B119" s="14"/>
      <c r="C119" s="2" t="s">
        <v>120</v>
      </c>
      <c r="D119" s="6">
        <v>30</v>
      </c>
      <c r="E119" s="6"/>
      <c r="F119" s="6">
        <v>5</v>
      </c>
      <c r="G119" s="6"/>
      <c r="H119" s="6"/>
      <c r="I119" s="6"/>
      <c r="J119" s="6">
        <v>3</v>
      </c>
      <c r="K119" s="6">
        <v>102</v>
      </c>
      <c r="L119" s="15">
        <v>10</v>
      </c>
      <c r="M119" s="15"/>
      <c r="N119" s="15"/>
      <c r="O119" s="15">
        <v>150</v>
      </c>
      <c r="P119" s="15"/>
      <c r="Q119" s="3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6">
        <v>4</v>
      </c>
      <c r="AD119" s="6"/>
      <c r="AE119" s="6">
        <v>4</v>
      </c>
      <c r="AF119" s="3"/>
      <c r="AG119" s="6">
        <v>154</v>
      </c>
    </row>
    <row r="120" spans="2:33" s="1" customFormat="1" ht="17.55" customHeight="1" x14ac:dyDescent="0.25">
      <c r="B120" s="14"/>
      <c r="C120" s="2" t="s">
        <v>121</v>
      </c>
      <c r="D120" s="5">
        <v>82</v>
      </c>
      <c r="E120" s="5"/>
      <c r="F120" s="5">
        <v>30</v>
      </c>
      <c r="G120" s="5"/>
      <c r="H120" s="5"/>
      <c r="I120" s="5"/>
      <c r="J120" s="5">
        <v>17</v>
      </c>
      <c r="K120" s="5">
        <v>376</v>
      </c>
      <c r="L120" s="16">
        <v>40</v>
      </c>
      <c r="M120" s="16"/>
      <c r="N120" s="16"/>
      <c r="O120" s="15">
        <v>545</v>
      </c>
      <c r="P120" s="15"/>
      <c r="Q120" s="3"/>
      <c r="R120" s="16">
        <v>5</v>
      </c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5">
        <v>5</v>
      </c>
      <c r="AD120" s="5">
        <v>8</v>
      </c>
      <c r="AE120" s="6">
        <v>18</v>
      </c>
      <c r="AF120" s="3"/>
      <c r="AG120" s="6">
        <v>563</v>
      </c>
    </row>
    <row r="121" spans="2:33" s="1" customFormat="1" ht="17.55" customHeight="1" x14ac:dyDescent="0.25">
      <c r="B121" s="14"/>
      <c r="C121" s="2" t="s">
        <v>122</v>
      </c>
      <c r="D121" s="6"/>
      <c r="E121" s="6">
        <v>30</v>
      </c>
      <c r="F121" s="6">
        <v>15</v>
      </c>
      <c r="G121" s="6"/>
      <c r="H121" s="6"/>
      <c r="I121" s="6"/>
      <c r="J121" s="6">
        <v>13</v>
      </c>
      <c r="K121" s="6">
        <v>142</v>
      </c>
      <c r="L121" s="15">
        <v>30</v>
      </c>
      <c r="M121" s="15"/>
      <c r="N121" s="15"/>
      <c r="O121" s="15">
        <v>230</v>
      </c>
      <c r="P121" s="15"/>
      <c r="Q121" s="3"/>
      <c r="R121" s="15">
        <v>15</v>
      </c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6">
        <v>9</v>
      </c>
      <c r="AD121" s="6">
        <v>20</v>
      </c>
      <c r="AE121" s="6">
        <v>44</v>
      </c>
      <c r="AF121" s="3"/>
      <c r="AG121" s="6">
        <v>274</v>
      </c>
    </row>
    <row r="122" spans="2:33" s="1" customFormat="1" ht="17.55" customHeight="1" x14ac:dyDescent="0.25">
      <c r="B122" s="14"/>
      <c r="C122" s="2" t="s">
        <v>123</v>
      </c>
      <c r="D122" s="5">
        <v>20</v>
      </c>
      <c r="E122" s="5"/>
      <c r="F122" s="5">
        <v>5</v>
      </c>
      <c r="G122" s="5"/>
      <c r="H122" s="5"/>
      <c r="I122" s="5"/>
      <c r="J122" s="5">
        <v>10</v>
      </c>
      <c r="K122" s="5">
        <v>120</v>
      </c>
      <c r="L122" s="16">
        <v>15</v>
      </c>
      <c r="M122" s="16"/>
      <c r="N122" s="16"/>
      <c r="O122" s="15">
        <v>170</v>
      </c>
      <c r="P122" s="15"/>
      <c r="Q122" s="3"/>
      <c r="R122" s="16">
        <v>32</v>
      </c>
      <c r="S122" s="16"/>
      <c r="T122" s="16">
        <v>10</v>
      </c>
      <c r="U122" s="16"/>
      <c r="V122" s="16"/>
      <c r="W122" s="16"/>
      <c r="X122" s="16"/>
      <c r="Y122" s="16"/>
      <c r="Z122" s="16"/>
      <c r="AA122" s="16"/>
      <c r="AB122" s="16"/>
      <c r="AC122" s="5">
        <v>30</v>
      </c>
      <c r="AD122" s="5">
        <v>193</v>
      </c>
      <c r="AE122" s="6">
        <v>265</v>
      </c>
      <c r="AF122" s="3"/>
      <c r="AG122" s="6">
        <v>435</v>
      </c>
    </row>
    <row r="123" spans="2:33" s="1" customFormat="1" ht="17.55" customHeight="1" x14ac:dyDescent="0.25">
      <c r="B123" s="14"/>
      <c r="C123" s="2" t="s">
        <v>124</v>
      </c>
      <c r="D123" s="6"/>
      <c r="E123" s="6">
        <v>25</v>
      </c>
      <c r="F123" s="6"/>
      <c r="G123" s="6"/>
      <c r="H123" s="6"/>
      <c r="I123" s="6"/>
      <c r="J123" s="6">
        <v>10</v>
      </c>
      <c r="K123" s="6">
        <v>60</v>
      </c>
      <c r="L123" s="15">
        <v>15</v>
      </c>
      <c r="M123" s="15"/>
      <c r="N123" s="15"/>
      <c r="O123" s="15">
        <v>110</v>
      </c>
      <c r="P123" s="15"/>
      <c r="Q123" s="3"/>
      <c r="R123" s="15"/>
      <c r="S123" s="15"/>
      <c r="T123" s="15">
        <v>17</v>
      </c>
      <c r="U123" s="15"/>
      <c r="V123" s="15"/>
      <c r="W123" s="15"/>
      <c r="X123" s="15"/>
      <c r="Y123" s="15"/>
      <c r="Z123" s="15"/>
      <c r="AA123" s="15"/>
      <c r="AB123" s="15"/>
      <c r="AC123" s="6">
        <v>17</v>
      </c>
      <c r="AD123" s="6">
        <v>41</v>
      </c>
      <c r="AE123" s="6">
        <v>75</v>
      </c>
      <c r="AF123" s="3"/>
      <c r="AG123" s="6">
        <v>185</v>
      </c>
    </row>
    <row r="124" spans="2:33" s="1" customFormat="1" ht="17.55" customHeight="1" x14ac:dyDescent="0.25">
      <c r="B124" s="14"/>
      <c r="C124" s="2" t="s">
        <v>125</v>
      </c>
      <c r="D124" s="5">
        <v>26</v>
      </c>
      <c r="E124" s="5"/>
      <c r="F124" s="5">
        <v>10</v>
      </c>
      <c r="G124" s="5">
        <v>25</v>
      </c>
      <c r="H124" s="5"/>
      <c r="I124" s="5"/>
      <c r="J124" s="5">
        <v>18</v>
      </c>
      <c r="K124" s="5">
        <v>67</v>
      </c>
      <c r="L124" s="16">
        <v>20</v>
      </c>
      <c r="M124" s="16"/>
      <c r="N124" s="16"/>
      <c r="O124" s="15">
        <v>166</v>
      </c>
      <c r="P124" s="15"/>
      <c r="Q124" s="3"/>
      <c r="R124" s="16">
        <v>13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5">
        <v>8</v>
      </c>
      <c r="AD124" s="5"/>
      <c r="AE124" s="6">
        <v>21</v>
      </c>
      <c r="AF124" s="3"/>
      <c r="AG124" s="6">
        <v>187</v>
      </c>
    </row>
    <row r="125" spans="2:33" s="1" customFormat="1" ht="17.55" customHeight="1" x14ac:dyDescent="0.25">
      <c r="B125" s="14"/>
      <c r="C125" s="2" t="s">
        <v>126</v>
      </c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3"/>
      <c r="R125" s="15">
        <v>24</v>
      </c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6">
        <v>4</v>
      </c>
      <c r="AD125" s="6">
        <v>27</v>
      </c>
      <c r="AE125" s="6">
        <v>55</v>
      </c>
      <c r="AF125" s="3"/>
      <c r="AG125" s="6">
        <v>55</v>
      </c>
    </row>
    <row r="126" spans="2:33" s="1" customFormat="1" ht="17.55" customHeight="1" x14ac:dyDescent="0.25">
      <c r="B126" s="14"/>
      <c r="C126" s="2" t="s">
        <v>127</v>
      </c>
      <c r="D126" s="5">
        <v>25</v>
      </c>
      <c r="E126" s="5"/>
      <c r="F126" s="5"/>
      <c r="G126" s="5"/>
      <c r="H126" s="5">
        <v>20</v>
      </c>
      <c r="I126" s="5"/>
      <c r="J126" s="5">
        <v>20</v>
      </c>
      <c r="K126" s="5">
        <v>355</v>
      </c>
      <c r="L126" s="16">
        <v>80</v>
      </c>
      <c r="M126" s="16"/>
      <c r="N126" s="16"/>
      <c r="O126" s="15">
        <v>500</v>
      </c>
      <c r="P126" s="15"/>
      <c r="Q126" s="3"/>
      <c r="R126" s="16">
        <v>19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5">
        <v>10</v>
      </c>
      <c r="AD126" s="5">
        <v>21</v>
      </c>
      <c r="AE126" s="6">
        <v>50</v>
      </c>
      <c r="AF126" s="3"/>
      <c r="AG126" s="6">
        <v>550</v>
      </c>
    </row>
    <row r="127" spans="2:33" s="1" customFormat="1" ht="17.55" customHeight="1" x14ac:dyDescent="0.25">
      <c r="B127" s="14"/>
      <c r="C127" s="2" t="s">
        <v>128</v>
      </c>
      <c r="D127" s="6">
        <v>5</v>
      </c>
      <c r="E127" s="6"/>
      <c r="F127" s="6"/>
      <c r="G127" s="6"/>
      <c r="H127" s="6">
        <v>7</v>
      </c>
      <c r="I127" s="6"/>
      <c r="J127" s="6">
        <v>4</v>
      </c>
      <c r="K127" s="6">
        <v>24</v>
      </c>
      <c r="L127" s="15"/>
      <c r="M127" s="15"/>
      <c r="N127" s="15"/>
      <c r="O127" s="15">
        <v>40</v>
      </c>
      <c r="P127" s="15"/>
      <c r="Q127" s="3"/>
      <c r="R127" s="15">
        <v>20</v>
      </c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6">
        <v>10</v>
      </c>
      <c r="AD127" s="6"/>
      <c r="AE127" s="6">
        <v>30</v>
      </c>
      <c r="AF127" s="3"/>
      <c r="AG127" s="6">
        <v>70</v>
      </c>
    </row>
    <row r="128" spans="2:33" s="1" customFormat="1" ht="17.55" customHeight="1" x14ac:dyDescent="0.25">
      <c r="B128" s="14"/>
      <c r="C128" s="2" t="s">
        <v>129</v>
      </c>
      <c r="D128" s="5">
        <v>5</v>
      </c>
      <c r="E128" s="5"/>
      <c r="F128" s="5"/>
      <c r="G128" s="5"/>
      <c r="H128" s="5"/>
      <c r="I128" s="5"/>
      <c r="J128" s="5">
        <v>3</v>
      </c>
      <c r="K128" s="5">
        <v>42</v>
      </c>
      <c r="L128" s="16"/>
      <c r="M128" s="16"/>
      <c r="N128" s="16"/>
      <c r="O128" s="15">
        <v>50</v>
      </c>
      <c r="P128" s="15"/>
      <c r="Q128" s="3"/>
      <c r="R128" s="16">
        <v>5</v>
      </c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5">
        <v>3</v>
      </c>
      <c r="AD128" s="5">
        <v>12</v>
      </c>
      <c r="AE128" s="6">
        <v>20</v>
      </c>
      <c r="AF128" s="3"/>
      <c r="AG128" s="6">
        <v>70</v>
      </c>
    </row>
    <row r="129" spans="2:33" s="1" customFormat="1" ht="17.55" customHeight="1" x14ac:dyDescent="0.25">
      <c r="B129" s="14"/>
      <c r="C129" s="2" t="s">
        <v>130</v>
      </c>
      <c r="D129" s="6">
        <v>15</v>
      </c>
      <c r="E129" s="6"/>
      <c r="F129" s="6"/>
      <c r="G129" s="6"/>
      <c r="H129" s="6"/>
      <c r="I129" s="6"/>
      <c r="J129" s="6">
        <v>5</v>
      </c>
      <c r="K129" s="6">
        <v>45</v>
      </c>
      <c r="L129" s="15">
        <v>30</v>
      </c>
      <c r="M129" s="15"/>
      <c r="N129" s="15"/>
      <c r="O129" s="15">
        <v>95</v>
      </c>
      <c r="P129" s="15"/>
      <c r="Q129" s="3"/>
      <c r="R129" s="15">
        <v>20</v>
      </c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6">
        <v>5</v>
      </c>
      <c r="AD129" s="6"/>
      <c r="AE129" s="6">
        <v>25</v>
      </c>
      <c r="AF129" s="3"/>
      <c r="AG129" s="6">
        <v>120</v>
      </c>
    </row>
    <row r="130" spans="2:33" s="1" customFormat="1" ht="17.55" customHeight="1" x14ac:dyDescent="0.25">
      <c r="B130" s="14"/>
      <c r="C130" s="2" t="s">
        <v>131</v>
      </c>
      <c r="D130" s="5">
        <v>9</v>
      </c>
      <c r="E130" s="5">
        <v>1</v>
      </c>
      <c r="F130" s="5"/>
      <c r="G130" s="5"/>
      <c r="H130" s="5"/>
      <c r="I130" s="5"/>
      <c r="J130" s="5">
        <v>5</v>
      </c>
      <c r="K130" s="5">
        <v>60</v>
      </c>
      <c r="L130" s="16">
        <v>50</v>
      </c>
      <c r="M130" s="16"/>
      <c r="N130" s="16"/>
      <c r="O130" s="15">
        <v>125</v>
      </c>
      <c r="P130" s="15"/>
      <c r="Q130" s="3"/>
      <c r="R130" s="16">
        <v>25</v>
      </c>
      <c r="S130" s="16"/>
      <c r="T130" s="16">
        <v>5</v>
      </c>
      <c r="U130" s="16"/>
      <c r="V130" s="16"/>
      <c r="W130" s="16"/>
      <c r="X130" s="16"/>
      <c r="Y130" s="16"/>
      <c r="Z130" s="16"/>
      <c r="AA130" s="16"/>
      <c r="AB130" s="16"/>
      <c r="AC130" s="5">
        <v>15</v>
      </c>
      <c r="AD130" s="5">
        <v>30</v>
      </c>
      <c r="AE130" s="6">
        <v>75</v>
      </c>
      <c r="AF130" s="3"/>
      <c r="AG130" s="6">
        <v>200</v>
      </c>
    </row>
    <row r="131" spans="2:33" s="1" customFormat="1" ht="17.55" customHeight="1" x14ac:dyDescent="0.25">
      <c r="B131" s="14"/>
      <c r="C131" s="2" t="s">
        <v>132</v>
      </c>
      <c r="D131" s="6">
        <v>10</v>
      </c>
      <c r="E131" s="6">
        <v>1</v>
      </c>
      <c r="F131" s="6"/>
      <c r="G131" s="6"/>
      <c r="H131" s="6"/>
      <c r="I131" s="6"/>
      <c r="J131" s="6">
        <v>10</v>
      </c>
      <c r="K131" s="6">
        <v>140</v>
      </c>
      <c r="L131" s="15">
        <v>50</v>
      </c>
      <c r="M131" s="15"/>
      <c r="N131" s="15"/>
      <c r="O131" s="15">
        <v>211</v>
      </c>
      <c r="P131" s="15"/>
      <c r="Q131" s="3"/>
      <c r="R131" s="15">
        <v>25</v>
      </c>
      <c r="S131" s="15"/>
      <c r="T131" s="15">
        <v>11</v>
      </c>
      <c r="U131" s="15"/>
      <c r="V131" s="15"/>
      <c r="W131" s="15"/>
      <c r="X131" s="15"/>
      <c r="Y131" s="15"/>
      <c r="Z131" s="15"/>
      <c r="AA131" s="15"/>
      <c r="AB131" s="15"/>
      <c r="AC131" s="6">
        <v>20</v>
      </c>
      <c r="AD131" s="6">
        <v>35</v>
      </c>
      <c r="AE131" s="6">
        <v>91</v>
      </c>
      <c r="AF131" s="3"/>
      <c r="AG131" s="6">
        <v>302</v>
      </c>
    </row>
    <row r="132" spans="2:33" s="1" customFormat="1" ht="17.55" customHeight="1" x14ac:dyDescent="0.25">
      <c r="B132" s="14"/>
      <c r="C132" s="2" t="s">
        <v>133</v>
      </c>
      <c r="D132" s="5">
        <v>60</v>
      </c>
      <c r="E132" s="5"/>
      <c r="F132" s="5"/>
      <c r="G132" s="5"/>
      <c r="H132" s="5">
        <v>40</v>
      </c>
      <c r="I132" s="5"/>
      <c r="J132" s="5">
        <v>20</v>
      </c>
      <c r="K132" s="5">
        <v>435</v>
      </c>
      <c r="L132" s="16">
        <v>95</v>
      </c>
      <c r="M132" s="16"/>
      <c r="N132" s="16"/>
      <c r="O132" s="15">
        <v>650</v>
      </c>
      <c r="P132" s="15"/>
      <c r="Q132" s="3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5"/>
      <c r="AD132" s="5"/>
      <c r="AE132" s="6"/>
      <c r="AF132" s="3"/>
      <c r="AG132" s="6">
        <v>650</v>
      </c>
    </row>
    <row r="133" spans="2:33" s="1" customFormat="1" ht="17.55" customHeight="1" x14ac:dyDescent="0.25">
      <c r="B133" s="14"/>
      <c r="C133" s="2" t="s">
        <v>85</v>
      </c>
      <c r="D133" s="6">
        <v>25</v>
      </c>
      <c r="E133" s="6"/>
      <c r="F133" s="6"/>
      <c r="G133" s="6"/>
      <c r="H133" s="6">
        <v>20</v>
      </c>
      <c r="I133" s="6"/>
      <c r="J133" s="6">
        <v>10</v>
      </c>
      <c r="K133" s="6">
        <v>265</v>
      </c>
      <c r="L133" s="15">
        <v>80</v>
      </c>
      <c r="M133" s="15"/>
      <c r="N133" s="15"/>
      <c r="O133" s="15">
        <v>400</v>
      </c>
      <c r="P133" s="15"/>
      <c r="Q133" s="3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6"/>
      <c r="AD133" s="6"/>
      <c r="AE133" s="6"/>
      <c r="AF133" s="3"/>
      <c r="AG133" s="6">
        <v>400</v>
      </c>
    </row>
    <row r="134" spans="2:33" s="1" customFormat="1" ht="17.55" customHeight="1" x14ac:dyDescent="0.25">
      <c r="B134" s="14"/>
      <c r="C134" s="2" t="s">
        <v>134</v>
      </c>
      <c r="D134" s="5">
        <v>10</v>
      </c>
      <c r="E134" s="5"/>
      <c r="F134" s="5"/>
      <c r="G134" s="5"/>
      <c r="H134" s="5">
        <v>5</v>
      </c>
      <c r="I134" s="5"/>
      <c r="J134" s="5">
        <v>5</v>
      </c>
      <c r="K134" s="5">
        <v>30</v>
      </c>
      <c r="L134" s="16"/>
      <c r="M134" s="16"/>
      <c r="N134" s="16"/>
      <c r="O134" s="15">
        <v>50</v>
      </c>
      <c r="P134" s="15"/>
      <c r="Q134" s="3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5"/>
      <c r="AD134" s="5"/>
      <c r="AE134" s="6"/>
      <c r="AF134" s="3"/>
      <c r="AG134" s="6">
        <v>50</v>
      </c>
    </row>
    <row r="135" spans="2:33" s="1" customFormat="1" ht="17.55" customHeight="1" x14ac:dyDescent="0.25">
      <c r="B135" s="14"/>
      <c r="C135" s="2" t="s">
        <v>135</v>
      </c>
      <c r="D135" s="6">
        <v>7</v>
      </c>
      <c r="E135" s="6"/>
      <c r="F135" s="6"/>
      <c r="G135" s="6"/>
      <c r="H135" s="6"/>
      <c r="I135" s="6"/>
      <c r="J135" s="6">
        <v>3</v>
      </c>
      <c r="K135" s="6"/>
      <c r="L135" s="15"/>
      <c r="M135" s="15"/>
      <c r="N135" s="15"/>
      <c r="O135" s="15">
        <v>10</v>
      </c>
      <c r="P135" s="15"/>
      <c r="Q135" s="3"/>
      <c r="R135" s="15">
        <v>8</v>
      </c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6">
        <v>2</v>
      </c>
      <c r="AD135" s="6"/>
      <c r="AE135" s="6">
        <v>10</v>
      </c>
      <c r="AF135" s="3"/>
      <c r="AG135" s="6">
        <v>20</v>
      </c>
    </row>
    <row r="136" spans="2:33" s="1" customFormat="1" ht="17.55" customHeight="1" x14ac:dyDescent="0.25">
      <c r="B136" s="14"/>
      <c r="C136" s="2" t="s">
        <v>136</v>
      </c>
      <c r="D136" s="5"/>
      <c r="E136" s="5"/>
      <c r="F136" s="5"/>
      <c r="G136" s="5"/>
      <c r="H136" s="5"/>
      <c r="I136" s="5"/>
      <c r="J136" s="5"/>
      <c r="K136" s="5"/>
      <c r="L136" s="16"/>
      <c r="M136" s="16"/>
      <c r="N136" s="16"/>
      <c r="O136" s="15"/>
      <c r="P136" s="15"/>
      <c r="Q136" s="3"/>
      <c r="R136" s="16">
        <v>20</v>
      </c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5">
        <v>10</v>
      </c>
      <c r="AD136" s="5"/>
      <c r="AE136" s="6">
        <v>30</v>
      </c>
      <c r="AF136" s="3"/>
      <c r="AG136" s="6">
        <v>30</v>
      </c>
    </row>
    <row r="137" spans="2:33" s="1" customFormat="1" ht="17.55" customHeight="1" x14ac:dyDescent="0.25">
      <c r="B137" s="14"/>
      <c r="C137" s="2" t="s">
        <v>137</v>
      </c>
      <c r="D137" s="6">
        <v>3</v>
      </c>
      <c r="E137" s="6"/>
      <c r="F137" s="6"/>
      <c r="G137" s="6"/>
      <c r="H137" s="6"/>
      <c r="I137" s="6"/>
      <c r="J137" s="6">
        <v>2</v>
      </c>
      <c r="K137" s="6">
        <v>35</v>
      </c>
      <c r="L137" s="15">
        <v>20</v>
      </c>
      <c r="M137" s="15"/>
      <c r="N137" s="15"/>
      <c r="O137" s="15">
        <v>60</v>
      </c>
      <c r="P137" s="15"/>
      <c r="Q137" s="3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6"/>
      <c r="AD137" s="6"/>
      <c r="AE137" s="6"/>
      <c r="AF137" s="3"/>
      <c r="AG137" s="6">
        <v>60</v>
      </c>
    </row>
    <row r="138" spans="2:33" s="1" customFormat="1" ht="17.55" customHeight="1" x14ac:dyDescent="0.25">
      <c r="B138" s="14"/>
      <c r="C138" s="2" t="s">
        <v>138</v>
      </c>
      <c r="D138" s="5">
        <v>30</v>
      </c>
      <c r="E138" s="5"/>
      <c r="F138" s="5"/>
      <c r="G138" s="5"/>
      <c r="H138" s="5">
        <v>20</v>
      </c>
      <c r="I138" s="5"/>
      <c r="J138" s="5">
        <v>10</v>
      </c>
      <c r="K138" s="5">
        <v>120</v>
      </c>
      <c r="L138" s="16">
        <v>60</v>
      </c>
      <c r="M138" s="16"/>
      <c r="N138" s="16"/>
      <c r="O138" s="15">
        <v>240</v>
      </c>
      <c r="P138" s="15"/>
      <c r="Q138" s="3"/>
      <c r="R138" s="16">
        <v>15</v>
      </c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5">
        <v>5</v>
      </c>
      <c r="AD138" s="5"/>
      <c r="AE138" s="6">
        <v>20</v>
      </c>
      <c r="AF138" s="3"/>
      <c r="AG138" s="6">
        <v>260</v>
      </c>
    </row>
    <row r="139" spans="2:33" s="1" customFormat="1" ht="17.55" customHeight="1" x14ac:dyDescent="0.25">
      <c r="B139" s="14"/>
      <c r="C139" s="2" t="s">
        <v>139</v>
      </c>
      <c r="D139" s="6">
        <v>5</v>
      </c>
      <c r="E139" s="6"/>
      <c r="F139" s="6"/>
      <c r="G139" s="6"/>
      <c r="H139" s="6"/>
      <c r="I139" s="6"/>
      <c r="J139" s="6">
        <v>5</v>
      </c>
      <c r="K139" s="6">
        <v>10</v>
      </c>
      <c r="L139" s="15">
        <v>30</v>
      </c>
      <c r="M139" s="15"/>
      <c r="N139" s="15"/>
      <c r="O139" s="15">
        <v>50</v>
      </c>
      <c r="P139" s="15"/>
      <c r="Q139" s="3"/>
      <c r="R139" s="15">
        <v>10</v>
      </c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6">
        <v>10</v>
      </c>
      <c r="AD139" s="6"/>
      <c r="AE139" s="6">
        <v>20</v>
      </c>
      <c r="AF139" s="3"/>
      <c r="AG139" s="6">
        <v>70</v>
      </c>
    </row>
    <row r="140" spans="2:33" s="1" customFormat="1" ht="17.55" customHeight="1" x14ac:dyDescent="0.25">
      <c r="B140" s="14"/>
      <c r="C140" s="2" t="s">
        <v>140</v>
      </c>
      <c r="D140" s="5">
        <v>120</v>
      </c>
      <c r="E140" s="5"/>
      <c r="F140" s="5"/>
      <c r="G140" s="5"/>
      <c r="H140" s="5">
        <v>60</v>
      </c>
      <c r="I140" s="5"/>
      <c r="J140" s="5">
        <v>45</v>
      </c>
      <c r="K140" s="5">
        <v>975</v>
      </c>
      <c r="L140" s="16">
        <v>210</v>
      </c>
      <c r="M140" s="16"/>
      <c r="N140" s="16"/>
      <c r="O140" s="15">
        <v>1410</v>
      </c>
      <c r="P140" s="15"/>
      <c r="Q140" s="3"/>
      <c r="R140" s="16">
        <v>9</v>
      </c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5">
        <v>5</v>
      </c>
      <c r="AD140" s="5">
        <v>26</v>
      </c>
      <c r="AE140" s="6">
        <v>40</v>
      </c>
      <c r="AF140" s="3"/>
      <c r="AG140" s="6">
        <v>1450</v>
      </c>
    </row>
    <row r="141" spans="2:33" s="1" customFormat="1" ht="17.55" customHeight="1" x14ac:dyDescent="0.25">
      <c r="B141" s="14"/>
      <c r="C141" s="2" t="s">
        <v>141</v>
      </c>
      <c r="D141" s="6">
        <v>15</v>
      </c>
      <c r="E141" s="6"/>
      <c r="F141" s="6"/>
      <c r="G141" s="6"/>
      <c r="H141" s="6"/>
      <c r="I141" s="6"/>
      <c r="J141" s="6">
        <v>5</v>
      </c>
      <c r="K141" s="6">
        <v>20</v>
      </c>
      <c r="L141" s="15"/>
      <c r="M141" s="15"/>
      <c r="N141" s="15"/>
      <c r="O141" s="15">
        <v>40</v>
      </c>
      <c r="P141" s="15"/>
      <c r="Q141" s="3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6"/>
      <c r="AD141" s="6"/>
      <c r="AE141" s="6"/>
      <c r="AF141" s="3"/>
      <c r="AG141" s="6">
        <v>40</v>
      </c>
    </row>
    <row r="142" spans="2:33" s="1" customFormat="1" ht="17.55" customHeight="1" x14ac:dyDescent="0.25">
      <c r="B142" s="14"/>
      <c r="C142" s="2" t="s">
        <v>142</v>
      </c>
      <c r="D142" s="5">
        <v>15</v>
      </c>
      <c r="E142" s="5"/>
      <c r="F142" s="5"/>
      <c r="G142" s="5"/>
      <c r="H142" s="5"/>
      <c r="I142" s="5"/>
      <c r="J142" s="5">
        <v>5</v>
      </c>
      <c r="K142" s="5">
        <v>60</v>
      </c>
      <c r="L142" s="16">
        <v>30</v>
      </c>
      <c r="M142" s="16"/>
      <c r="N142" s="16"/>
      <c r="O142" s="15">
        <v>110</v>
      </c>
      <c r="P142" s="15"/>
      <c r="Q142" s="3"/>
      <c r="R142" s="16">
        <v>6</v>
      </c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5">
        <v>4</v>
      </c>
      <c r="AD142" s="5"/>
      <c r="AE142" s="6">
        <v>10</v>
      </c>
      <c r="AF142" s="3"/>
      <c r="AG142" s="6">
        <v>120</v>
      </c>
    </row>
    <row r="143" spans="2:33" s="1" customFormat="1" ht="17.55" customHeight="1" x14ac:dyDescent="0.25">
      <c r="B143" s="14"/>
      <c r="C143" s="2" t="s">
        <v>143</v>
      </c>
      <c r="D143" s="6">
        <v>3</v>
      </c>
      <c r="E143" s="6"/>
      <c r="F143" s="6"/>
      <c r="G143" s="6"/>
      <c r="H143" s="6"/>
      <c r="I143" s="6"/>
      <c r="J143" s="6">
        <v>2</v>
      </c>
      <c r="K143" s="6"/>
      <c r="L143" s="15">
        <v>15</v>
      </c>
      <c r="M143" s="15"/>
      <c r="N143" s="15"/>
      <c r="O143" s="15">
        <v>20</v>
      </c>
      <c r="P143" s="15"/>
      <c r="Q143" s="3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6"/>
      <c r="AD143" s="6"/>
      <c r="AE143" s="6"/>
      <c r="AF143" s="3"/>
      <c r="AG143" s="6">
        <v>20</v>
      </c>
    </row>
    <row r="144" spans="2:33" s="1" customFormat="1" ht="17.55" customHeight="1" x14ac:dyDescent="0.25">
      <c r="B144" s="14"/>
      <c r="C144" s="2" t="s">
        <v>144</v>
      </c>
      <c r="D144" s="5"/>
      <c r="E144" s="5"/>
      <c r="F144" s="5"/>
      <c r="G144" s="5"/>
      <c r="H144" s="5"/>
      <c r="I144" s="5"/>
      <c r="J144" s="5"/>
      <c r="K144" s="5"/>
      <c r="L144" s="16"/>
      <c r="M144" s="16"/>
      <c r="N144" s="16"/>
      <c r="O144" s="15"/>
      <c r="P144" s="15"/>
      <c r="Q144" s="3"/>
      <c r="R144" s="16">
        <v>20</v>
      </c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5">
        <v>10</v>
      </c>
      <c r="AD144" s="5"/>
      <c r="AE144" s="6">
        <v>30</v>
      </c>
      <c r="AF144" s="3"/>
      <c r="AG144" s="6">
        <v>30</v>
      </c>
    </row>
    <row r="145" spans="2:33" s="1" customFormat="1" ht="17.55" customHeight="1" x14ac:dyDescent="0.25">
      <c r="B145" s="14"/>
      <c r="C145" s="2" t="s">
        <v>145</v>
      </c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3"/>
      <c r="R145" s="15">
        <v>150</v>
      </c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6">
        <v>40</v>
      </c>
      <c r="AD145" s="6">
        <v>260</v>
      </c>
      <c r="AE145" s="6">
        <v>450</v>
      </c>
      <c r="AF145" s="3"/>
      <c r="AG145" s="6">
        <v>450</v>
      </c>
    </row>
    <row r="146" spans="2:33" s="1" customFormat="1" ht="17.55" customHeight="1" x14ac:dyDescent="0.25">
      <c r="B146" s="14"/>
      <c r="C146" s="2" t="s">
        <v>146</v>
      </c>
      <c r="D146" s="5"/>
      <c r="E146" s="5"/>
      <c r="F146" s="5">
        <v>30</v>
      </c>
      <c r="G146" s="5"/>
      <c r="H146" s="5"/>
      <c r="I146" s="5"/>
      <c r="J146" s="5">
        <v>35</v>
      </c>
      <c r="K146" s="5">
        <v>475</v>
      </c>
      <c r="L146" s="16">
        <v>260</v>
      </c>
      <c r="M146" s="16"/>
      <c r="N146" s="16"/>
      <c r="O146" s="15">
        <v>800</v>
      </c>
      <c r="P146" s="15"/>
      <c r="Q146" s="3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5"/>
      <c r="AD146" s="5"/>
      <c r="AE146" s="6"/>
      <c r="AF146" s="3"/>
      <c r="AG146" s="6">
        <v>800</v>
      </c>
    </row>
    <row r="147" spans="2:33" s="1" customFormat="1" ht="17.55" customHeight="1" x14ac:dyDescent="0.25">
      <c r="B147" s="14"/>
      <c r="C147" s="2" t="s">
        <v>147</v>
      </c>
      <c r="D147" s="6"/>
      <c r="E147" s="6"/>
      <c r="F147" s="6">
        <v>10</v>
      </c>
      <c r="G147" s="6"/>
      <c r="H147" s="6"/>
      <c r="I147" s="6"/>
      <c r="J147" s="6">
        <v>10</v>
      </c>
      <c r="K147" s="6">
        <v>30</v>
      </c>
      <c r="L147" s="15">
        <v>40</v>
      </c>
      <c r="M147" s="15"/>
      <c r="N147" s="15"/>
      <c r="O147" s="15">
        <v>90</v>
      </c>
      <c r="P147" s="15"/>
      <c r="Q147" s="3"/>
      <c r="R147" s="15">
        <v>10</v>
      </c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6">
        <v>10</v>
      </c>
      <c r="AD147" s="6"/>
      <c r="AE147" s="6">
        <v>20</v>
      </c>
      <c r="AF147" s="3"/>
      <c r="AG147" s="6">
        <v>110</v>
      </c>
    </row>
    <row r="148" spans="2:33" s="1" customFormat="1" ht="17.55" customHeight="1" x14ac:dyDescent="0.25">
      <c r="B148" s="14"/>
      <c r="C148" s="2" t="s">
        <v>148</v>
      </c>
      <c r="D148" s="5"/>
      <c r="E148" s="5"/>
      <c r="F148" s="5">
        <v>40</v>
      </c>
      <c r="G148" s="5"/>
      <c r="H148" s="5"/>
      <c r="I148" s="5"/>
      <c r="J148" s="5">
        <v>30</v>
      </c>
      <c r="K148" s="5">
        <v>260</v>
      </c>
      <c r="L148" s="16">
        <v>270</v>
      </c>
      <c r="M148" s="16"/>
      <c r="N148" s="16"/>
      <c r="O148" s="15">
        <v>600</v>
      </c>
      <c r="P148" s="15"/>
      <c r="Q148" s="3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5"/>
      <c r="AD148" s="5"/>
      <c r="AE148" s="6"/>
      <c r="AF148" s="3"/>
      <c r="AG148" s="6">
        <v>600</v>
      </c>
    </row>
    <row r="149" spans="2:33" s="1" customFormat="1" ht="17.55" customHeight="1" x14ac:dyDescent="0.25">
      <c r="B149" s="14"/>
      <c r="C149" s="2" t="s">
        <v>149</v>
      </c>
      <c r="D149" s="6"/>
      <c r="E149" s="6"/>
      <c r="F149" s="6">
        <v>25</v>
      </c>
      <c r="G149" s="6"/>
      <c r="H149" s="6"/>
      <c r="I149" s="6"/>
      <c r="J149" s="6">
        <v>15</v>
      </c>
      <c r="K149" s="6">
        <v>240</v>
      </c>
      <c r="L149" s="15">
        <v>120</v>
      </c>
      <c r="M149" s="15"/>
      <c r="N149" s="15"/>
      <c r="O149" s="15">
        <v>400</v>
      </c>
      <c r="P149" s="15"/>
      <c r="Q149" s="3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6"/>
      <c r="AD149" s="6"/>
      <c r="AE149" s="6"/>
      <c r="AF149" s="3"/>
      <c r="AG149" s="6">
        <v>400</v>
      </c>
    </row>
    <row r="150" spans="2:33" s="1" customFormat="1" ht="17.55" customHeight="1" x14ac:dyDescent="0.25">
      <c r="B150" s="14"/>
      <c r="C150" s="2" t="s">
        <v>150</v>
      </c>
      <c r="D150" s="5"/>
      <c r="E150" s="5"/>
      <c r="F150" s="5">
        <v>30</v>
      </c>
      <c r="G150" s="5"/>
      <c r="H150" s="5"/>
      <c r="I150" s="5"/>
      <c r="J150" s="5">
        <v>35</v>
      </c>
      <c r="K150" s="5">
        <v>570</v>
      </c>
      <c r="L150" s="16">
        <v>165</v>
      </c>
      <c r="M150" s="16"/>
      <c r="N150" s="16"/>
      <c r="O150" s="15">
        <v>800</v>
      </c>
      <c r="P150" s="15"/>
      <c r="Q150" s="3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5"/>
      <c r="AD150" s="5"/>
      <c r="AE150" s="6"/>
      <c r="AF150" s="3"/>
      <c r="AG150" s="6">
        <v>800</v>
      </c>
    </row>
    <row r="151" spans="2:33" s="1" customFormat="1" ht="17.55" customHeight="1" x14ac:dyDescent="0.25">
      <c r="B151" s="14"/>
      <c r="C151" s="2" t="s">
        <v>151</v>
      </c>
      <c r="D151" s="6"/>
      <c r="E151" s="6"/>
      <c r="F151" s="6">
        <v>5</v>
      </c>
      <c r="G151" s="6"/>
      <c r="H151" s="6"/>
      <c r="I151" s="6"/>
      <c r="J151" s="6">
        <v>15</v>
      </c>
      <c r="K151" s="6">
        <v>60</v>
      </c>
      <c r="L151" s="15">
        <v>60</v>
      </c>
      <c r="M151" s="15"/>
      <c r="N151" s="15"/>
      <c r="O151" s="15">
        <v>140</v>
      </c>
      <c r="P151" s="15"/>
      <c r="Q151" s="3"/>
      <c r="R151" s="15">
        <v>40</v>
      </c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6">
        <v>30</v>
      </c>
      <c r="AD151" s="6">
        <v>40</v>
      </c>
      <c r="AE151" s="6">
        <v>110</v>
      </c>
      <c r="AF151" s="3"/>
      <c r="AG151" s="6">
        <v>250</v>
      </c>
    </row>
    <row r="152" spans="2:33" s="1" customFormat="1" ht="17.55" customHeight="1" x14ac:dyDescent="0.25">
      <c r="B152" s="14"/>
      <c r="C152" s="2" t="s">
        <v>152</v>
      </c>
      <c r="D152" s="5"/>
      <c r="E152" s="5"/>
      <c r="F152" s="5">
        <v>3</v>
      </c>
      <c r="G152" s="5"/>
      <c r="H152" s="5"/>
      <c r="I152" s="5"/>
      <c r="J152" s="5">
        <v>7</v>
      </c>
      <c r="K152" s="5">
        <v>30</v>
      </c>
      <c r="L152" s="16">
        <v>40</v>
      </c>
      <c r="M152" s="16"/>
      <c r="N152" s="16"/>
      <c r="O152" s="15">
        <v>80</v>
      </c>
      <c r="P152" s="15"/>
      <c r="Q152" s="3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5"/>
      <c r="AD152" s="5"/>
      <c r="AE152" s="6"/>
      <c r="AF152" s="3"/>
      <c r="AG152" s="6">
        <v>80</v>
      </c>
    </row>
    <row r="153" spans="2:33" s="1" customFormat="1" ht="17.55" customHeight="1" x14ac:dyDescent="0.25">
      <c r="B153" s="14"/>
      <c r="C153" s="2" t="s">
        <v>153</v>
      </c>
      <c r="D153" s="6"/>
      <c r="E153" s="6"/>
      <c r="F153" s="6">
        <v>10</v>
      </c>
      <c r="G153" s="6"/>
      <c r="H153" s="6"/>
      <c r="I153" s="6"/>
      <c r="J153" s="6">
        <v>15</v>
      </c>
      <c r="K153" s="6">
        <v>55</v>
      </c>
      <c r="L153" s="15">
        <v>50</v>
      </c>
      <c r="M153" s="15"/>
      <c r="N153" s="15"/>
      <c r="O153" s="15">
        <v>130</v>
      </c>
      <c r="P153" s="15"/>
      <c r="Q153" s="3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6"/>
      <c r="AD153" s="6"/>
      <c r="AE153" s="6"/>
      <c r="AF153" s="3"/>
      <c r="AG153" s="6">
        <v>130</v>
      </c>
    </row>
    <row r="154" spans="2:33" s="1" customFormat="1" ht="17.55" customHeight="1" x14ac:dyDescent="0.25">
      <c r="B154" s="14"/>
      <c r="C154" s="2" t="s">
        <v>154</v>
      </c>
      <c r="D154" s="5"/>
      <c r="E154" s="5"/>
      <c r="F154" s="5">
        <v>5</v>
      </c>
      <c r="G154" s="5"/>
      <c r="H154" s="5"/>
      <c r="I154" s="5"/>
      <c r="J154" s="5">
        <v>5</v>
      </c>
      <c r="K154" s="5"/>
      <c r="L154" s="16">
        <v>10</v>
      </c>
      <c r="M154" s="16"/>
      <c r="N154" s="16"/>
      <c r="O154" s="15">
        <v>20</v>
      </c>
      <c r="P154" s="15"/>
      <c r="Q154" s="3"/>
      <c r="R154" s="16">
        <v>23</v>
      </c>
      <c r="S154" s="16"/>
      <c r="T154" s="16">
        <v>3</v>
      </c>
      <c r="U154" s="16"/>
      <c r="V154" s="16"/>
      <c r="W154" s="16"/>
      <c r="X154" s="16"/>
      <c r="Y154" s="16"/>
      <c r="Z154" s="16"/>
      <c r="AA154" s="16"/>
      <c r="AB154" s="16"/>
      <c r="AC154" s="5">
        <v>20</v>
      </c>
      <c r="AD154" s="5">
        <v>35</v>
      </c>
      <c r="AE154" s="6">
        <v>81</v>
      </c>
      <c r="AF154" s="3"/>
      <c r="AG154" s="6">
        <v>101</v>
      </c>
    </row>
    <row r="155" spans="2:33" s="1" customFormat="1" ht="17.55" customHeight="1" x14ac:dyDescent="0.25">
      <c r="B155" s="14"/>
      <c r="C155" s="2" t="s">
        <v>155</v>
      </c>
      <c r="D155" s="6"/>
      <c r="E155" s="6"/>
      <c r="F155" s="6">
        <v>20</v>
      </c>
      <c r="G155" s="6"/>
      <c r="H155" s="6"/>
      <c r="I155" s="6"/>
      <c r="J155" s="6">
        <v>20</v>
      </c>
      <c r="K155" s="6">
        <v>175</v>
      </c>
      <c r="L155" s="15">
        <v>100</v>
      </c>
      <c r="M155" s="15"/>
      <c r="N155" s="15"/>
      <c r="O155" s="15">
        <v>315</v>
      </c>
      <c r="P155" s="15"/>
      <c r="Q155" s="3"/>
      <c r="R155" s="15">
        <v>10</v>
      </c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6">
        <v>25</v>
      </c>
      <c r="AD155" s="6"/>
      <c r="AE155" s="6">
        <v>35</v>
      </c>
      <c r="AF155" s="3"/>
      <c r="AG155" s="6">
        <v>350</v>
      </c>
    </row>
    <row r="156" spans="2:33" s="1" customFormat="1" ht="17.55" customHeight="1" x14ac:dyDescent="0.25">
      <c r="B156" s="14"/>
      <c r="C156" s="2" t="s">
        <v>156</v>
      </c>
      <c r="D156" s="5"/>
      <c r="E156" s="5"/>
      <c r="F156" s="5">
        <v>7</v>
      </c>
      <c r="G156" s="5"/>
      <c r="H156" s="5"/>
      <c r="I156" s="5"/>
      <c r="J156" s="5">
        <v>4</v>
      </c>
      <c r="K156" s="5">
        <v>78</v>
      </c>
      <c r="L156" s="16">
        <v>31</v>
      </c>
      <c r="M156" s="16"/>
      <c r="N156" s="16"/>
      <c r="O156" s="15">
        <v>120</v>
      </c>
      <c r="P156" s="15"/>
      <c r="Q156" s="3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5"/>
      <c r="AD156" s="5"/>
      <c r="AE156" s="6"/>
      <c r="AF156" s="3"/>
      <c r="AG156" s="6">
        <v>120</v>
      </c>
    </row>
    <row r="157" spans="2:33" s="1" customFormat="1" ht="17.55" customHeight="1" x14ac:dyDescent="0.25">
      <c r="B157" s="14"/>
      <c r="C157" s="2" t="s">
        <v>157</v>
      </c>
      <c r="D157" s="6"/>
      <c r="E157" s="6"/>
      <c r="F157" s="6">
        <v>3</v>
      </c>
      <c r="G157" s="6"/>
      <c r="H157" s="6"/>
      <c r="I157" s="6"/>
      <c r="J157" s="6">
        <v>2</v>
      </c>
      <c r="K157" s="6">
        <v>5</v>
      </c>
      <c r="L157" s="15"/>
      <c r="M157" s="15"/>
      <c r="N157" s="15"/>
      <c r="O157" s="15">
        <v>10</v>
      </c>
      <c r="P157" s="15"/>
      <c r="Q157" s="3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6"/>
      <c r="AD157" s="6"/>
      <c r="AE157" s="6"/>
      <c r="AF157" s="3"/>
      <c r="AG157" s="6">
        <v>10</v>
      </c>
    </row>
    <row r="158" spans="2:33" s="1" customFormat="1" ht="17.55" customHeight="1" x14ac:dyDescent="0.25">
      <c r="B158" s="14"/>
      <c r="C158" s="2" t="s">
        <v>158</v>
      </c>
      <c r="D158" s="5"/>
      <c r="E158" s="5"/>
      <c r="F158" s="5"/>
      <c r="G158" s="5"/>
      <c r="H158" s="5"/>
      <c r="I158" s="5"/>
      <c r="J158" s="5">
        <v>3</v>
      </c>
      <c r="K158" s="5"/>
      <c r="L158" s="16">
        <v>5</v>
      </c>
      <c r="M158" s="16"/>
      <c r="N158" s="16"/>
      <c r="O158" s="15">
        <v>8</v>
      </c>
      <c r="P158" s="15"/>
      <c r="Q158" s="3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5"/>
      <c r="AD158" s="5"/>
      <c r="AE158" s="6"/>
      <c r="AF158" s="3"/>
      <c r="AG158" s="6">
        <v>8</v>
      </c>
    </row>
    <row r="159" spans="2:33" s="1" customFormat="1" ht="17.55" customHeight="1" x14ac:dyDescent="0.25">
      <c r="B159" s="14"/>
      <c r="C159" s="2" t="s">
        <v>159</v>
      </c>
      <c r="D159" s="6"/>
      <c r="E159" s="6"/>
      <c r="F159" s="6"/>
      <c r="G159" s="6"/>
      <c r="H159" s="6"/>
      <c r="I159" s="6"/>
      <c r="J159" s="6">
        <v>1</v>
      </c>
      <c r="K159" s="6"/>
      <c r="L159" s="15"/>
      <c r="M159" s="15"/>
      <c r="N159" s="15"/>
      <c r="O159" s="15">
        <v>1</v>
      </c>
      <c r="P159" s="15"/>
      <c r="Q159" s="3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6"/>
      <c r="AD159" s="6"/>
      <c r="AE159" s="6"/>
      <c r="AF159" s="3"/>
      <c r="AG159" s="6">
        <v>1</v>
      </c>
    </row>
    <row r="160" spans="2:33" s="1" customFormat="1" ht="17.55" customHeight="1" x14ac:dyDescent="0.25">
      <c r="B160" s="14"/>
      <c r="C160" s="2" t="s">
        <v>160</v>
      </c>
      <c r="D160" s="5"/>
      <c r="E160" s="5"/>
      <c r="F160" s="5">
        <v>15</v>
      </c>
      <c r="G160" s="5"/>
      <c r="H160" s="5"/>
      <c r="I160" s="5"/>
      <c r="J160" s="5">
        <v>17</v>
      </c>
      <c r="K160" s="5">
        <v>153</v>
      </c>
      <c r="L160" s="16">
        <v>155</v>
      </c>
      <c r="M160" s="16"/>
      <c r="N160" s="16"/>
      <c r="O160" s="15">
        <v>340</v>
      </c>
      <c r="P160" s="15"/>
      <c r="Q160" s="3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5"/>
      <c r="AD160" s="5"/>
      <c r="AE160" s="6"/>
      <c r="AF160" s="3"/>
      <c r="AG160" s="6">
        <v>340</v>
      </c>
    </row>
    <row r="161" spans="2:33" s="1" customFormat="1" ht="17.55" customHeight="1" x14ac:dyDescent="0.25">
      <c r="B161" s="14"/>
      <c r="C161" s="2" t="s">
        <v>161</v>
      </c>
      <c r="D161" s="6">
        <v>7</v>
      </c>
      <c r="E161" s="6"/>
      <c r="F161" s="6">
        <v>5</v>
      </c>
      <c r="G161" s="6"/>
      <c r="H161" s="6"/>
      <c r="I161" s="6"/>
      <c r="J161" s="6">
        <v>9</v>
      </c>
      <c r="K161" s="6">
        <v>39</v>
      </c>
      <c r="L161" s="15">
        <v>20</v>
      </c>
      <c r="M161" s="15"/>
      <c r="N161" s="15"/>
      <c r="O161" s="15">
        <v>80</v>
      </c>
      <c r="P161" s="15"/>
      <c r="Q161" s="3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6"/>
      <c r="AD161" s="6"/>
      <c r="AE161" s="6"/>
      <c r="AF161" s="3"/>
      <c r="AG161" s="6">
        <v>80</v>
      </c>
    </row>
    <row r="162" spans="2:33" s="1" customFormat="1" ht="17.55" customHeight="1" x14ac:dyDescent="0.25">
      <c r="B162" s="14"/>
      <c r="C162" s="2" t="s">
        <v>162</v>
      </c>
      <c r="D162" s="5"/>
      <c r="E162" s="5"/>
      <c r="F162" s="5">
        <v>5</v>
      </c>
      <c r="G162" s="5"/>
      <c r="H162" s="5"/>
      <c r="I162" s="5"/>
      <c r="J162" s="5">
        <v>3</v>
      </c>
      <c r="K162" s="5">
        <v>12</v>
      </c>
      <c r="L162" s="16"/>
      <c r="M162" s="16"/>
      <c r="N162" s="16"/>
      <c r="O162" s="15">
        <v>20</v>
      </c>
      <c r="P162" s="15"/>
      <c r="Q162" s="3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5"/>
      <c r="AD162" s="5"/>
      <c r="AE162" s="6"/>
      <c r="AF162" s="3"/>
      <c r="AG162" s="6">
        <v>20</v>
      </c>
    </row>
    <row r="163" spans="2:33" s="1" customFormat="1" ht="17.55" customHeight="1" x14ac:dyDescent="0.25">
      <c r="B163" s="14"/>
      <c r="C163" s="2" t="s">
        <v>163</v>
      </c>
      <c r="D163" s="6">
        <v>20</v>
      </c>
      <c r="E163" s="6"/>
      <c r="F163" s="6">
        <v>7</v>
      </c>
      <c r="G163" s="6"/>
      <c r="H163" s="6"/>
      <c r="I163" s="6"/>
      <c r="J163" s="6">
        <v>20</v>
      </c>
      <c r="K163" s="6">
        <v>45</v>
      </c>
      <c r="L163" s="15">
        <v>38</v>
      </c>
      <c r="M163" s="15"/>
      <c r="N163" s="15"/>
      <c r="O163" s="15">
        <v>130</v>
      </c>
      <c r="P163" s="15"/>
      <c r="Q163" s="3"/>
      <c r="R163" s="15">
        <v>25</v>
      </c>
      <c r="S163" s="15"/>
      <c r="T163" s="15"/>
      <c r="U163" s="15"/>
      <c r="V163" s="15">
        <v>10</v>
      </c>
      <c r="W163" s="15"/>
      <c r="X163" s="15"/>
      <c r="Y163" s="15"/>
      <c r="Z163" s="15"/>
      <c r="AA163" s="15"/>
      <c r="AB163" s="15"/>
      <c r="AC163" s="6">
        <v>14</v>
      </c>
      <c r="AD163" s="6">
        <v>11</v>
      </c>
      <c r="AE163" s="6">
        <v>60</v>
      </c>
      <c r="AF163" s="3"/>
      <c r="AG163" s="6">
        <v>190</v>
      </c>
    </row>
    <row r="164" spans="2:33" s="1" customFormat="1" ht="17.55" customHeight="1" x14ac:dyDescent="0.25">
      <c r="B164" s="14"/>
      <c r="C164" s="2" t="s">
        <v>164</v>
      </c>
      <c r="D164" s="5">
        <v>45</v>
      </c>
      <c r="E164" s="5"/>
      <c r="F164" s="5"/>
      <c r="G164" s="5"/>
      <c r="H164" s="5"/>
      <c r="I164" s="5"/>
      <c r="J164" s="5">
        <v>28</v>
      </c>
      <c r="K164" s="5">
        <v>42</v>
      </c>
      <c r="L164" s="16"/>
      <c r="M164" s="16"/>
      <c r="N164" s="16"/>
      <c r="O164" s="15">
        <v>115</v>
      </c>
      <c r="P164" s="15"/>
      <c r="Q164" s="3"/>
      <c r="R164" s="16">
        <v>135</v>
      </c>
      <c r="S164" s="16"/>
      <c r="T164" s="16"/>
      <c r="U164" s="16"/>
      <c r="V164" s="16">
        <v>60</v>
      </c>
      <c r="W164" s="16"/>
      <c r="X164" s="16"/>
      <c r="Y164" s="16"/>
      <c r="Z164" s="16"/>
      <c r="AA164" s="16"/>
      <c r="AB164" s="16"/>
      <c r="AC164" s="5">
        <v>35</v>
      </c>
      <c r="AD164" s="5">
        <v>315</v>
      </c>
      <c r="AE164" s="6">
        <v>545</v>
      </c>
      <c r="AF164" s="3"/>
      <c r="AG164" s="6">
        <v>660</v>
      </c>
    </row>
    <row r="165" spans="2:33" s="1" customFormat="1" ht="17.55" customHeight="1" x14ac:dyDescent="0.25">
      <c r="B165" s="14"/>
      <c r="C165" s="2" t="s">
        <v>165</v>
      </c>
      <c r="D165" s="6">
        <v>5</v>
      </c>
      <c r="E165" s="6"/>
      <c r="F165" s="6"/>
      <c r="G165" s="6"/>
      <c r="H165" s="6"/>
      <c r="I165" s="6"/>
      <c r="J165" s="6">
        <v>5</v>
      </c>
      <c r="K165" s="6"/>
      <c r="L165" s="15"/>
      <c r="M165" s="15"/>
      <c r="N165" s="15"/>
      <c r="O165" s="15">
        <v>10</v>
      </c>
      <c r="P165" s="15"/>
      <c r="Q165" s="3"/>
      <c r="R165" s="15">
        <v>52</v>
      </c>
      <c r="S165" s="15"/>
      <c r="T165" s="15"/>
      <c r="U165" s="15"/>
      <c r="V165" s="15">
        <v>8</v>
      </c>
      <c r="W165" s="15"/>
      <c r="X165" s="15"/>
      <c r="Y165" s="15"/>
      <c r="Z165" s="15"/>
      <c r="AA165" s="15"/>
      <c r="AB165" s="15"/>
      <c r="AC165" s="6">
        <v>20</v>
      </c>
      <c r="AD165" s="6">
        <v>30</v>
      </c>
      <c r="AE165" s="6">
        <v>110</v>
      </c>
      <c r="AF165" s="3"/>
      <c r="AG165" s="6">
        <v>120</v>
      </c>
    </row>
    <row r="166" spans="2:33" s="1" customFormat="1" ht="17.55" customHeight="1" x14ac:dyDescent="0.25">
      <c r="B166" s="14"/>
      <c r="C166" s="2" t="s">
        <v>166</v>
      </c>
      <c r="D166" s="5"/>
      <c r="E166" s="5"/>
      <c r="F166" s="5">
        <v>20</v>
      </c>
      <c r="G166" s="5"/>
      <c r="H166" s="5"/>
      <c r="I166" s="5"/>
      <c r="J166" s="5">
        <v>10</v>
      </c>
      <c r="K166" s="5">
        <v>21</v>
      </c>
      <c r="L166" s="16"/>
      <c r="M166" s="16"/>
      <c r="N166" s="16"/>
      <c r="O166" s="15">
        <v>51</v>
      </c>
      <c r="P166" s="15"/>
      <c r="Q166" s="3"/>
      <c r="R166" s="16">
        <v>183</v>
      </c>
      <c r="S166" s="16"/>
      <c r="T166" s="16"/>
      <c r="U166" s="16"/>
      <c r="V166" s="16">
        <v>25</v>
      </c>
      <c r="W166" s="16"/>
      <c r="X166" s="16"/>
      <c r="Y166" s="16"/>
      <c r="Z166" s="16"/>
      <c r="AA166" s="16"/>
      <c r="AB166" s="16"/>
      <c r="AC166" s="5">
        <v>30</v>
      </c>
      <c r="AD166" s="5">
        <v>71</v>
      </c>
      <c r="AE166" s="6">
        <v>309</v>
      </c>
      <c r="AF166" s="3"/>
      <c r="AG166" s="6">
        <v>360</v>
      </c>
    </row>
    <row r="167" spans="2:33" s="1" customFormat="1" ht="17.55" customHeight="1" x14ac:dyDescent="0.25">
      <c r="B167" s="14"/>
      <c r="C167" s="2" t="s">
        <v>167</v>
      </c>
      <c r="D167" s="6">
        <v>154</v>
      </c>
      <c r="E167" s="6"/>
      <c r="F167" s="6">
        <v>20</v>
      </c>
      <c r="G167" s="6"/>
      <c r="H167" s="6"/>
      <c r="I167" s="6"/>
      <c r="J167" s="6">
        <v>34</v>
      </c>
      <c r="K167" s="6">
        <v>241</v>
      </c>
      <c r="L167" s="15">
        <v>105</v>
      </c>
      <c r="M167" s="15"/>
      <c r="N167" s="15"/>
      <c r="O167" s="15">
        <v>554</v>
      </c>
      <c r="P167" s="15"/>
      <c r="Q167" s="3"/>
      <c r="R167" s="15">
        <v>186</v>
      </c>
      <c r="S167" s="15"/>
      <c r="T167" s="15"/>
      <c r="U167" s="15"/>
      <c r="V167" s="15">
        <v>24</v>
      </c>
      <c r="W167" s="15"/>
      <c r="X167" s="15"/>
      <c r="Y167" s="15"/>
      <c r="Z167" s="15"/>
      <c r="AA167" s="15"/>
      <c r="AB167" s="15"/>
      <c r="AC167" s="6">
        <v>27</v>
      </c>
      <c r="AD167" s="6">
        <v>109</v>
      </c>
      <c r="AE167" s="6">
        <v>346</v>
      </c>
      <c r="AF167" s="3"/>
      <c r="AG167" s="6">
        <v>900</v>
      </c>
    </row>
    <row r="168" spans="2:33" s="1" customFormat="1" ht="17.55" customHeight="1" x14ac:dyDescent="0.25">
      <c r="B168" s="14"/>
      <c r="C168" s="2" t="s">
        <v>168</v>
      </c>
      <c r="D168" s="5">
        <v>25</v>
      </c>
      <c r="E168" s="5"/>
      <c r="F168" s="5"/>
      <c r="G168" s="5"/>
      <c r="H168" s="5"/>
      <c r="I168" s="5"/>
      <c r="J168" s="5">
        <v>6</v>
      </c>
      <c r="K168" s="5">
        <v>25</v>
      </c>
      <c r="L168" s="16">
        <v>9</v>
      </c>
      <c r="M168" s="16"/>
      <c r="N168" s="16"/>
      <c r="O168" s="15">
        <v>65</v>
      </c>
      <c r="P168" s="15"/>
      <c r="Q168" s="3"/>
      <c r="R168" s="16">
        <v>5</v>
      </c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5">
        <v>10</v>
      </c>
      <c r="AD168" s="5"/>
      <c r="AE168" s="6">
        <v>15</v>
      </c>
      <c r="AF168" s="3"/>
      <c r="AG168" s="6">
        <v>80</v>
      </c>
    </row>
    <row r="169" spans="2:33" s="1" customFormat="1" ht="17.55" customHeight="1" x14ac:dyDescent="0.25">
      <c r="B169" s="14"/>
      <c r="C169" s="2" t="s">
        <v>169</v>
      </c>
      <c r="D169" s="6"/>
      <c r="E169" s="6"/>
      <c r="F169" s="6">
        <v>10</v>
      </c>
      <c r="G169" s="6"/>
      <c r="H169" s="6"/>
      <c r="I169" s="6"/>
      <c r="J169" s="6">
        <v>5</v>
      </c>
      <c r="K169" s="6">
        <v>22</v>
      </c>
      <c r="L169" s="15">
        <v>11</v>
      </c>
      <c r="M169" s="15"/>
      <c r="N169" s="15"/>
      <c r="O169" s="15">
        <v>48</v>
      </c>
      <c r="P169" s="15"/>
      <c r="Q169" s="3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6">
        <v>2</v>
      </c>
      <c r="AD169" s="6"/>
      <c r="AE169" s="6">
        <v>2</v>
      </c>
      <c r="AF169" s="3"/>
      <c r="AG169" s="6">
        <v>50</v>
      </c>
    </row>
    <row r="170" spans="2:33" s="1" customFormat="1" ht="17.55" customHeight="1" x14ac:dyDescent="0.25">
      <c r="B170" s="14"/>
      <c r="C170" s="2" t="s">
        <v>170</v>
      </c>
      <c r="D170" s="5">
        <v>10</v>
      </c>
      <c r="E170" s="5"/>
      <c r="F170" s="5">
        <v>7</v>
      </c>
      <c r="G170" s="5"/>
      <c r="H170" s="5"/>
      <c r="I170" s="5"/>
      <c r="J170" s="5">
        <v>13</v>
      </c>
      <c r="K170" s="5">
        <v>44</v>
      </c>
      <c r="L170" s="16">
        <v>46</v>
      </c>
      <c r="M170" s="16"/>
      <c r="N170" s="16"/>
      <c r="O170" s="15">
        <v>120</v>
      </c>
      <c r="P170" s="15"/>
      <c r="Q170" s="3"/>
      <c r="R170" s="16">
        <v>330</v>
      </c>
      <c r="S170" s="16"/>
      <c r="T170" s="16"/>
      <c r="U170" s="16"/>
      <c r="V170" s="16">
        <v>25</v>
      </c>
      <c r="W170" s="16"/>
      <c r="X170" s="16"/>
      <c r="Y170" s="16"/>
      <c r="Z170" s="16"/>
      <c r="AA170" s="16"/>
      <c r="AB170" s="16"/>
      <c r="AC170" s="5">
        <v>40</v>
      </c>
      <c r="AD170" s="5">
        <v>85</v>
      </c>
      <c r="AE170" s="6">
        <v>480</v>
      </c>
      <c r="AF170" s="3"/>
      <c r="AG170" s="6">
        <v>600</v>
      </c>
    </row>
    <row r="171" spans="2:33" s="1" customFormat="1" ht="17.55" customHeight="1" x14ac:dyDescent="0.25">
      <c r="B171" s="14"/>
      <c r="C171" s="2" t="s">
        <v>171</v>
      </c>
      <c r="D171" s="6">
        <v>20</v>
      </c>
      <c r="E171" s="6"/>
      <c r="F171" s="6"/>
      <c r="G171" s="6"/>
      <c r="H171" s="6"/>
      <c r="I171" s="6">
        <v>5</v>
      </c>
      <c r="J171" s="6">
        <v>10</v>
      </c>
      <c r="K171" s="6"/>
      <c r="L171" s="15">
        <v>35</v>
      </c>
      <c r="M171" s="15"/>
      <c r="N171" s="15"/>
      <c r="O171" s="15">
        <v>70</v>
      </c>
      <c r="P171" s="15"/>
      <c r="Q171" s="3"/>
      <c r="R171" s="15">
        <v>20</v>
      </c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6">
        <v>10</v>
      </c>
      <c r="AD171" s="6"/>
      <c r="AE171" s="6">
        <v>30</v>
      </c>
      <c r="AF171" s="3"/>
      <c r="AG171" s="6">
        <v>100</v>
      </c>
    </row>
    <row r="172" spans="2:33" s="1" customFormat="1" ht="17.55" customHeight="1" x14ac:dyDescent="0.25">
      <c r="B172" s="14"/>
      <c r="C172" s="2" t="s">
        <v>172</v>
      </c>
      <c r="D172" s="5"/>
      <c r="E172" s="5"/>
      <c r="F172" s="5"/>
      <c r="G172" s="5"/>
      <c r="H172" s="5"/>
      <c r="I172" s="5"/>
      <c r="J172" s="5">
        <v>20</v>
      </c>
      <c r="K172" s="5">
        <v>45</v>
      </c>
      <c r="L172" s="16">
        <v>90</v>
      </c>
      <c r="M172" s="16"/>
      <c r="N172" s="16"/>
      <c r="O172" s="15">
        <v>155</v>
      </c>
      <c r="P172" s="15"/>
      <c r="Q172" s="3"/>
      <c r="R172" s="16">
        <v>80</v>
      </c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5">
        <v>10</v>
      </c>
      <c r="AD172" s="5">
        <v>30</v>
      </c>
      <c r="AE172" s="6">
        <v>120</v>
      </c>
      <c r="AF172" s="3"/>
      <c r="AG172" s="6">
        <v>275</v>
      </c>
    </row>
    <row r="173" spans="2:33" s="1" customFormat="1" ht="17.55" customHeight="1" x14ac:dyDescent="0.25">
      <c r="B173" s="14"/>
      <c r="C173" s="2" t="s">
        <v>173</v>
      </c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3"/>
      <c r="R173" s="15">
        <v>120</v>
      </c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6">
        <v>30</v>
      </c>
      <c r="AD173" s="6"/>
      <c r="AE173" s="6">
        <v>150</v>
      </c>
      <c r="AF173" s="3"/>
      <c r="AG173" s="6">
        <v>150</v>
      </c>
    </row>
    <row r="174" spans="2:33" s="1" customFormat="1" ht="17.55" customHeight="1" x14ac:dyDescent="0.25">
      <c r="B174" s="14"/>
      <c r="C174" s="2" t="s">
        <v>174</v>
      </c>
      <c r="D174" s="5"/>
      <c r="E174" s="5"/>
      <c r="F174" s="5"/>
      <c r="G174" s="5"/>
      <c r="H174" s="5"/>
      <c r="I174" s="5"/>
      <c r="J174" s="5">
        <v>25</v>
      </c>
      <c r="K174" s="5">
        <v>115</v>
      </c>
      <c r="L174" s="16">
        <v>90</v>
      </c>
      <c r="M174" s="16"/>
      <c r="N174" s="16"/>
      <c r="O174" s="15">
        <v>230</v>
      </c>
      <c r="P174" s="15"/>
      <c r="Q174" s="3"/>
      <c r="R174" s="16">
        <v>155</v>
      </c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5">
        <v>35</v>
      </c>
      <c r="AD174" s="5">
        <v>205</v>
      </c>
      <c r="AE174" s="6">
        <v>395</v>
      </c>
      <c r="AF174" s="3"/>
      <c r="AG174" s="6">
        <v>625</v>
      </c>
    </row>
    <row r="175" spans="2:33" s="1" customFormat="1" ht="17.55" customHeight="1" x14ac:dyDescent="0.25">
      <c r="B175" s="14"/>
      <c r="C175" s="2" t="s">
        <v>175</v>
      </c>
      <c r="D175" s="6"/>
      <c r="E175" s="6"/>
      <c r="F175" s="6"/>
      <c r="G175" s="6"/>
      <c r="H175" s="6"/>
      <c r="I175" s="6"/>
      <c r="J175" s="6">
        <v>20</v>
      </c>
      <c r="K175" s="6">
        <v>130</v>
      </c>
      <c r="L175" s="15">
        <v>60</v>
      </c>
      <c r="M175" s="15"/>
      <c r="N175" s="15"/>
      <c r="O175" s="15">
        <v>210</v>
      </c>
      <c r="P175" s="15"/>
      <c r="Q175" s="3"/>
      <c r="R175" s="15">
        <v>10</v>
      </c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6">
        <v>10</v>
      </c>
      <c r="AD175" s="6">
        <v>30</v>
      </c>
      <c r="AE175" s="6">
        <v>50</v>
      </c>
      <c r="AF175" s="3"/>
      <c r="AG175" s="6">
        <v>260</v>
      </c>
    </row>
    <row r="176" spans="2:33" s="1" customFormat="1" ht="17.55" customHeight="1" x14ac:dyDescent="0.25">
      <c r="B176" s="14"/>
      <c r="C176" s="2" t="s">
        <v>176</v>
      </c>
      <c r="D176" s="5">
        <v>20</v>
      </c>
      <c r="E176" s="5"/>
      <c r="F176" s="5"/>
      <c r="G176" s="5"/>
      <c r="H176" s="5"/>
      <c r="I176" s="5"/>
      <c r="J176" s="5">
        <v>20</v>
      </c>
      <c r="K176" s="5">
        <v>120</v>
      </c>
      <c r="L176" s="16">
        <v>60</v>
      </c>
      <c r="M176" s="16"/>
      <c r="N176" s="16"/>
      <c r="O176" s="15">
        <v>220</v>
      </c>
      <c r="P176" s="15"/>
      <c r="Q176" s="3"/>
      <c r="R176" s="16">
        <v>50</v>
      </c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5">
        <v>15</v>
      </c>
      <c r="AD176" s="5">
        <v>80</v>
      </c>
      <c r="AE176" s="6">
        <v>145</v>
      </c>
      <c r="AF176" s="3"/>
      <c r="AG176" s="6">
        <v>365</v>
      </c>
    </row>
    <row r="177" spans="2:33" s="1" customFormat="1" ht="17.55" customHeight="1" x14ac:dyDescent="0.25">
      <c r="B177" s="14"/>
      <c r="C177" s="2" t="s">
        <v>177</v>
      </c>
      <c r="D177" s="6">
        <v>10</v>
      </c>
      <c r="E177" s="6"/>
      <c r="F177" s="6"/>
      <c r="G177" s="6"/>
      <c r="H177" s="6"/>
      <c r="I177" s="6"/>
      <c r="J177" s="6">
        <v>15</v>
      </c>
      <c r="K177" s="6">
        <v>45</v>
      </c>
      <c r="L177" s="15">
        <v>150</v>
      </c>
      <c r="M177" s="15"/>
      <c r="N177" s="15"/>
      <c r="O177" s="15">
        <v>220</v>
      </c>
      <c r="P177" s="15"/>
      <c r="Q177" s="3"/>
      <c r="R177" s="15">
        <v>10</v>
      </c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6">
        <v>15</v>
      </c>
      <c r="AD177" s="6">
        <v>25</v>
      </c>
      <c r="AE177" s="6">
        <v>50</v>
      </c>
      <c r="AF177" s="3"/>
      <c r="AG177" s="6">
        <v>270</v>
      </c>
    </row>
    <row r="178" spans="2:33" s="1" customFormat="1" ht="17.55" customHeight="1" x14ac:dyDescent="0.25">
      <c r="B178" s="14"/>
      <c r="C178" s="2" t="s">
        <v>178</v>
      </c>
      <c r="D178" s="5">
        <v>20</v>
      </c>
      <c r="E178" s="5"/>
      <c r="F178" s="5">
        <v>100</v>
      </c>
      <c r="G178" s="5"/>
      <c r="H178" s="5"/>
      <c r="I178" s="5"/>
      <c r="J178" s="5">
        <v>50</v>
      </c>
      <c r="K178" s="5">
        <v>100</v>
      </c>
      <c r="L178" s="16">
        <v>250</v>
      </c>
      <c r="M178" s="16"/>
      <c r="N178" s="16"/>
      <c r="O178" s="15">
        <v>520</v>
      </c>
      <c r="P178" s="15"/>
      <c r="Q178" s="3"/>
      <c r="R178" s="16">
        <v>30</v>
      </c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5">
        <v>10</v>
      </c>
      <c r="AD178" s="5">
        <v>25</v>
      </c>
      <c r="AE178" s="6">
        <v>65</v>
      </c>
      <c r="AF178" s="3"/>
      <c r="AG178" s="6">
        <v>585</v>
      </c>
    </row>
    <row r="179" spans="2:33" s="1" customFormat="1" ht="17.55" customHeight="1" x14ac:dyDescent="0.25">
      <c r="B179" s="14"/>
      <c r="C179" s="2" t="s">
        <v>179</v>
      </c>
      <c r="D179" s="6"/>
      <c r="E179" s="6"/>
      <c r="F179" s="6"/>
      <c r="G179" s="6">
        <v>10</v>
      </c>
      <c r="H179" s="6">
        <v>20</v>
      </c>
      <c r="I179" s="6">
        <v>5</v>
      </c>
      <c r="J179" s="6">
        <v>25</v>
      </c>
      <c r="K179" s="6">
        <v>151</v>
      </c>
      <c r="L179" s="15">
        <v>165</v>
      </c>
      <c r="M179" s="15"/>
      <c r="N179" s="15"/>
      <c r="O179" s="15">
        <v>376</v>
      </c>
      <c r="P179" s="15"/>
      <c r="Q179" s="3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6"/>
      <c r="AD179" s="6"/>
      <c r="AE179" s="6"/>
      <c r="AF179" s="3"/>
      <c r="AG179" s="6">
        <v>376</v>
      </c>
    </row>
    <row r="180" spans="2:33" s="1" customFormat="1" ht="17.55" customHeight="1" x14ac:dyDescent="0.25">
      <c r="B180" s="14"/>
      <c r="C180" s="2" t="s">
        <v>180</v>
      </c>
      <c r="D180" s="5">
        <v>25</v>
      </c>
      <c r="E180" s="5"/>
      <c r="F180" s="5"/>
      <c r="G180" s="5"/>
      <c r="H180" s="5"/>
      <c r="I180" s="5">
        <v>2</v>
      </c>
      <c r="J180" s="5">
        <v>25</v>
      </c>
      <c r="K180" s="5">
        <v>343</v>
      </c>
      <c r="L180" s="16">
        <v>110</v>
      </c>
      <c r="M180" s="16"/>
      <c r="N180" s="16"/>
      <c r="O180" s="15">
        <v>505</v>
      </c>
      <c r="P180" s="15"/>
      <c r="Q180" s="3"/>
      <c r="R180" s="16">
        <v>40</v>
      </c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5">
        <v>29</v>
      </c>
      <c r="AD180" s="5">
        <v>65</v>
      </c>
      <c r="AE180" s="6">
        <v>134</v>
      </c>
      <c r="AF180" s="3"/>
      <c r="AG180" s="6">
        <v>639</v>
      </c>
    </row>
    <row r="181" spans="2:33" s="1" customFormat="1" ht="17.55" customHeight="1" x14ac:dyDescent="0.25">
      <c r="B181" s="14"/>
      <c r="C181" s="2" t="s">
        <v>181</v>
      </c>
      <c r="D181" s="6">
        <v>25</v>
      </c>
      <c r="E181" s="6"/>
      <c r="F181" s="6"/>
      <c r="G181" s="6"/>
      <c r="H181" s="6"/>
      <c r="I181" s="6"/>
      <c r="J181" s="6">
        <v>20</v>
      </c>
      <c r="K181" s="6">
        <v>119</v>
      </c>
      <c r="L181" s="15">
        <v>79</v>
      </c>
      <c r="M181" s="15"/>
      <c r="N181" s="15"/>
      <c r="O181" s="15">
        <v>243</v>
      </c>
      <c r="P181" s="15"/>
      <c r="Q181" s="3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6"/>
      <c r="AD181" s="6"/>
      <c r="AE181" s="6"/>
      <c r="AF181" s="3"/>
      <c r="AG181" s="6">
        <v>243</v>
      </c>
    </row>
    <row r="182" spans="2:33" s="1" customFormat="1" ht="17.55" customHeight="1" x14ac:dyDescent="0.25">
      <c r="B182" s="14"/>
      <c r="C182" s="2" t="s">
        <v>182</v>
      </c>
      <c r="D182" s="5">
        <v>15</v>
      </c>
      <c r="E182" s="5"/>
      <c r="F182" s="5"/>
      <c r="G182" s="5">
        <v>4</v>
      </c>
      <c r="H182" s="5"/>
      <c r="I182" s="5">
        <v>1</v>
      </c>
      <c r="J182" s="5">
        <v>17</v>
      </c>
      <c r="K182" s="5">
        <v>88</v>
      </c>
      <c r="L182" s="16">
        <v>47</v>
      </c>
      <c r="M182" s="16"/>
      <c r="N182" s="16"/>
      <c r="O182" s="15">
        <v>172</v>
      </c>
      <c r="P182" s="15"/>
      <c r="Q182" s="3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5"/>
      <c r="AD182" s="5"/>
      <c r="AE182" s="6"/>
      <c r="AF182" s="3"/>
      <c r="AG182" s="6">
        <v>172</v>
      </c>
    </row>
    <row r="183" spans="2:33" s="1" customFormat="1" ht="17.55" customHeight="1" x14ac:dyDescent="0.25">
      <c r="B183" s="14"/>
      <c r="C183" s="2" t="s">
        <v>183</v>
      </c>
      <c r="D183" s="6">
        <v>8</v>
      </c>
      <c r="E183" s="6"/>
      <c r="F183" s="6"/>
      <c r="G183" s="6"/>
      <c r="H183" s="6"/>
      <c r="I183" s="6"/>
      <c r="J183" s="6">
        <v>6</v>
      </c>
      <c r="K183" s="6">
        <v>70</v>
      </c>
      <c r="L183" s="15">
        <v>16</v>
      </c>
      <c r="M183" s="15"/>
      <c r="N183" s="15"/>
      <c r="O183" s="15">
        <v>100</v>
      </c>
      <c r="P183" s="15"/>
      <c r="Q183" s="3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6"/>
      <c r="AD183" s="6"/>
      <c r="AE183" s="6"/>
      <c r="AF183" s="3"/>
      <c r="AG183" s="6">
        <v>100</v>
      </c>
    </row>
    <row r="184" spans="2:33" s="1" customFormat="1" ht="17.55" customHeight="1" x14ac:dyDescent="0.25">
      <c r="B184" s="14"/>
      <c r="C184" s="2" t="s">
        <v>184</v>
      </c>
      <c r="D184" s="5"/>
      <c r="E184" s="5"/>
      <c r="F184" s="5"/>
      <c r="G184" s="5"/>
      <c r="H184" s="5">
        <v>10</v>
      </c>
      <c r="I184" s="5"/>
      <c r="J184" s="5">
        <v>10</v>
      </c>
      <c r="K184" s="5">
        <v>14</v>
      </c>
      <c r="L184" s="16">
        <v>10</v>
      </c>
      <c r="M184" s="16"/>
      <c r="N184" s="16"/>
      <c r="O184" s="15">
        <v>44</v>
      </c>
      <c r="P184" s="15"/>
      <c r="Q184" s="3"/>
      <c r="R184" s="16">
        <v>20</v>
      </c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5">
        <v>10</v>
      </c>
      <c r="AD184" s="5"/>
      <c r="AE184" s="6">
        <v>30</v>
      </c>
      <c r="AF184" s="3"/>
      <c r="AG184" s="6">
        <v>74</v>
      </c>
    </row>
    <row r="185" spans="2:33" s="1" customFormat="1" ht="17.55" customHeight="1" x14ac:dyDescent="0.25">
      <c r="B185" s="14"/>
      <c r="C185" s="2" t="s">
        <v>185</v>
      </c>
      <c r="D185" s="6">
        <v>5</v>
      </c>
      <c r="E185" s="6"/>
      <c r="F185" s="6"/>
      <c r="G185" s="6"/>
      <c r="H185" s="6"/>
      <c r="I185" s="6"/>
      <c r="J185" s="6">
        <v>5</v>
      </c>
      <c r="K185" s="6">
        <v>27</v>
      </c>
      <c r="L185" s="15">
        <v>20</v>
      </c>
      <c r="M185" s="15"/>
      <c r="N185" s="15"/>
      <c r="O185" s="15">
        <v>57</v>
      </c>
      <c r="P185" s="15"/>
      <c r="Q185" s="3"/>
      <c r="R185" s="15">
        <v>45</v>
      </c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6">
        <v>15</v>
      </c>
      <c r="AD185" s="6">
        <v>33</v>
      </c>
      <c r="AE185" s="6">
        <v>93</v>
      </c>
      <c r="AF185" s="3"/>
      <c r="AG185" s="6">
        <v>150</v>
      </c>
    </row>
    <row r="186" spans="2:33" s="1" customFormat="1" ht="17.55" customHeight="1" x14ac:dyDescent="0.25">
      <c r="B186" s="14"/>
      <c r="C186" s="2" t="s">
        <v>186</v>
      </c>
      <c r="D186" s="5">
        <v>8</v>
      </c>
      <c r="E186" s="5"/>
      <c r="F186" s="5"/>
      <c r="G186" s="5"/>
      <c r="H186" s="5"/>
      <c r="I186" s="5"/>
      <c r="J186" s="5">
        <v>5</v>
      </c>
      <c r="K186" s="5">
        <v>65</v>
      </c>
      <c r="L186" s="16">
        <v>17</v>
      </c>
      <c r="M186" s="16"/>
      <c r="N186" s="16"/>
      <c r="O186" s="15">
        <v>95</v>
      </c>
      <c r="P186" s="15"/>
      <c r="Q186" s="3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5"/>
      <c r="AD186" s="5"/>
      <c r="AE186" s="6"/>
      <c r="AF186" s="3"/>
      <c r="AG186" s="6">
        <v>95</v>
      </c>
    </row>
    <row r="187" spans="2:33" s="1" customFormat="1" ht="17.55" customHeight="1" x14ac:dyDescent="0.25">
      <c r="B187" s="14"/>
      <c r="C187" s="2" t="s">
        <v>187</v>
      </c>
      <c r="D187" s="6">
        <v>5</v>
      </c>
      <c r="E187" s="6"/>
      <c r="F187" s="6"/>
      <c r="G187" s="6"/>
      <c r="H187" s="6"/>
      <c r="I187" s="6"/>
      <c r="J187" s="6">
        <v>4</v>
      </c>
      <c r="K187" s="6">
        <v>27</v>
      </c>
      <c r="L187" s="15">
        <v>15</v>
      </c>
      <c r="M187" s="15"/>
      <c r="N187" s="15"/>
      <c r="O187" s="15">
        <v>51</v>
      </c>
      <c r="P187" s="15"/>
      <c r="Q187" s="3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6"/>
      <c r="AD187" s="6"/>
      <c r="AE187" s="6"/>
      <c r="AF187" s="3"/>
      <c r="AG187" s="6">
        <v>51</v>
      </c>
    </row>
    <row r="188" spans="2:33" s="1" customFormat="1" ht="17.55" customHeight="1" x14ac:dyDescent="0.25">
      <c r="B188" s="14"/>
      <c r="C188" s="2" t="s">
        <v>188</v>
      </c>
      <c r="D188" s="5">
        <v>5</v>
      </c>
      <c r="E188" s="5"/>
      <c r="F188" s="5"/>
      <c r="G188" s="5"/>
      <c r="H188" s="5"/>
      <c r="I188" s="5"/>
      <c r="J188" s="5">
        <v>5</v>
      </c>
      <c r="K188" s="5">
        <v>33</v>
      </c>
      <c r="L188" s="16">
        <v>17</v>
      </c>
      <c r="M188" s="16"/>
      <c r="N188" s="16"/>
      <c r="O188" s="15">
        <v>60</v>
      </c>
      <c r="P188" s="15"/>
      <c r="Q188" s="3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5"/>
      <c r="AD188" s="5"/>
      <c r="AE188" s="6"/>
      <c r="AF188" s="3"/>
      <c r="AG188" s="6">
        <v>60</v>
      </c>
    </row>
    <row r="189" spans="2:33" s="1" customFormat="1" ht="17.55" customHeight="1" x14ac:dyDescent="0.25">
      <c r="B189" s="14"/>
      <c r="C189" s="2" t="s">
        <v>189</v>
      </c>
      <c r="D189" s="6">
        <v>6</v>
      </c>
      <c r="E189" s="6"/>
      <c r="F189" s="6"/>
      <c r="G189" s="6"/>
      <c r="H189" s="6"/>
      <c r="I189" s="6">
        <v>1</v>
      </c>
      <c r="J189" s="6">
        <v>5</v>
      </c>
      <c r="K189" s="6">
        <v>62</v>
      </c>
      <c r="L189" s="15">
        <v>26</v>
      </c>
      <c r="M189" s="15"/>
      <c r="N189" s="15"/>
      <c r="O189" s="15">
        <v>100</v>
      </c>
      <c r="P189" s="15"/>
      <c r="Q189" s="3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6"/>
      <c r="AD189" s="6"/>
      <c r="AE189" s="6"/>
      <c r="AF189" s="3"/>
      <c r="AG189" s="6">
        <v>100</v>
      </c>
    </row>
    <row r="190" spans="2:33" s="1" customFormat="1" ht="17.55" customHeight="1" x14ac:dyDescent="0.25">
      <c r="B190" s="14"/>
      <c r="C190" s="2" t="s">
        <v>190</v>
      </c>
      <c r="D190" s="5">
        <v>9</v>
      </c>
      <c r="E190" s="5"/>
      <c r="F190" s="5"/>
      <c r="G190" s="5"/>
      <c r="H190" s="5"/>
      <c r="I190" s="5"/>
      <c r="J190" s="5">
        <v>10</v>
      </c>
      <c r="K190" s="5">
        <v>74</v>
      </c>
      <c r="L190" s="16">
        <v>26</v>
      </c>
      <c r="M190" s="16"/>
      <c r="N190" s="16"/>
      <c r="O190" s="15">
        <v>119</v>
      </c>
      <c r="P190" s="15"/>
      <c r="Q190" s="3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5"/>
      <c r="AD190" s="5"/>
      <c r="AE190" s="6"/>
      <c r="AF190" s="3"/>
      <c r="AG190" s="6">
        <v>119</v>
      </c>
    </row>
    <row r="191" spans="2:33" s="1" customFormat="1" ht="17.55" customHeight="1" x14ac:dyDescent="0.25">
      <c r="B191" s="14"/>
      <c r="C191" s="2" t="s">
        <v>191</v>
      </c>
      <c r="D191" s="6">
        <v>5</v>
      </c>
      <c r="E191" s="6"/>
      <c r="F191" s="6"/>
      <c r="G191" s="6"/>
      <c r="H191" s="6"/>
      <c r="I191" s="6"/>
      <c r="J191" s="6">
        <v>4</v>
      </c>
      <c r="K191" s="6">
        <v>15</v>
      </c>
      <c r="L191" s="15">
        <v>16</v>
      </c>
      <c r="M191" s="15"/>
      <c r="N191" s="15"/>
      <c r="O191" s="15">
        <v>40</v>
      </c>
      <c r="P191" s="15"/>
      <c r="Q191" s="3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6"/>
      <c r="AD191" s="6"/>
      <c r="AE191" s="6"/>
      <c r="AF191" s="3"/>
      <c r="AG191" s="6">
        <v>40</v>
      </c>
    </row>
    <row r="192" spans="2:33" s="1" customFormat="1" ht="17.55" customHeight="1" x14ac:dyDescent="0.25">
      <c r="B192" s="14"/>
      <c r="C192" s="2" t="s">
        <v>192</v>
      </c>
      <c r="D192" s="5">
        <v>30</v>
      </c>
      <c r="E192" s="5"/>
      <c r="F192" s="5"/>
      <c r="G192" s="5">
        <v>35</v>
      </c>
      <c r="H192" s="5"/>
      <c r="I192" s="5">
        <v>2</v>
      </c>
      <c r="J192" s="5">
        <v>27</v>
      </c>
      <c r="K192" s="5">
        <v>250</v>
      </c>
      <c r="L192" s="16">
        <v>45</v>
      </c>
      <c r="M192" s="16"/>
      <c r="N192" s="16"/>
      <c r="O192" s="15">
        <v>389</v>
      </c>
      <c r="P192" s="15"/>
      <c r="Q192" s="3"/>
      <c r="R192" s="16">
        <v>10</v>
      </c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5">
        <v>11</v>
      </c>
      <c r="AD192" s="5"/>
      <c r="AE192" s="6">
        <v>21</v>
      </c>
      <c r="AF192" s="3"/>
      <c r="AG192" s="6">
        <v>410</v>
      </c>
    </row>
    <row r="193" spans="2:33" s="1" customFormat="1" ht="17.55" customHeight="1" x14ac:dyDescent="0.25">
      <c r="B193" s="14"/>
      <c r="C193" s="2" t="s">
        <v>193</v>
      </c>
      <c r="D193" s="6">
        <v>5</v>
      </c>
      <c r="E193" s="6"/>
      <c r="F193" s="6"/>
      <c r="G193" s="6"/>
      <c r="H193" s="6"/>
      <c r="I193" s="6"/>
      <c r="J193" s="6">
        <v>5</v>
      </c>
      <c r="K193" s="6">
        <v>50</v>
      </c>
      <c r="L193" s="15">
        <v>15</v>
      </c>
      <c r="M193" s="15"/>
      <c r="N193" s="15"/>
      <c r="O193" s="15">
        <v>75</v>
      </c>
      <c r="P193" s="15"/>
      <c r="Q193" s="3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6"/>
      <c r="AD193" s="6"/>
      <c r="AE193" s="6"/>
      <c r="AF193" s="3"/>
      <c r="AG193" s="6">
        <v>75</v>
      </c>
    </row>
    <row r="194" spans="2:33" s="1" customFormat="1" ht="17.55" customHeight="1" x14ac:dyDescent="0.25">
      <c r="B194" s="14"/>
      <c r="C194" s="7" t="s">
        <v>31</v>
      </c>
      <c r="D194" s="8">
        <v>1086</v>
      </c>
      <c r="E194" s="8">
        <v>57</v>
      </c>
      <c r="F194" s="8">
        <v>452</v>
      </c>
      <c r="G194" s="8">
        <v>74</v>
      </c>
      <c r="H194" s="8">
        <v>212</v>
      </c>
      <c r="I194" s="8">
        <v>23</v>
      </c>
      <c r="J194" s="8">
        <v>1180</v>
      </c>
      <c r="K194" s="8">
        <v>11242</v>
      </c>
      <c r="L194" s="17">
        <v>5356</v>
      </c>
      <c r="M194" s="17"/>
      <c r="N194" s="17"/>
      <c r="O194" s="17">
        <v>19682</v>
      </c>
      <c r="P194" s="17"/>
      <c r="Q194" s="3"/>
      <c r="R194" s="17">
        <v>2082</v>
      </c>
      <c r="S194" s="17"/>
      <c r="T194" s="17">
        <v>70</v>
      </c>
      <c r="U194" s="17"/>
      <c r="V194" s="17">
        <v>152</v>
      </c>
      <c r="W194" s="17"/>
      <c r="X194" s="17"/>
      <c r="Y194" s="17"/>
      <c r="Z194" s="17"/>
      <c r="AA194" s="17"/>
      <c r="AB194" s="17"/>
      <c r="AC194" s="8">
        <v>802</v>
      </c>
      <c r="AD194" s="8">
        <v>1981</v>
      </c>
      <c r="AE194" s="8">
        <v>5087</v>
      </c>
      <c r="AF194" s="3"/>
      <c r="AG194" s="8">
        <v>24769</v>
      </c>
    </row>
    <row r="195" spans="2:33" s="1" customFormat="1" ht="17.55" customHeight="1" x14ac:dyDescent="0.25">
      <c r="B195" s="14" t="s">
        <v>32</v>
      </c>
      <c r="C195" s="2" t="s">
        <v>83</v>
      </c>
      <c r="D195" s="5"/>
      <c r="E195" s="5"/>
      <c r="F195" s="5"/>
      <c r="G195" s="5"/>
      <c r="H195" s="5"/>
      <c r="I195" s="5"/>
      <c r="J195" s="5">
        <v>53</v>
      </c>
      <c r="K195" s="5">
        <v>50</v>
      </c>
      <c r="L195" s="16">
        <v>392</v>
      </c>
      <c r="M195" s="16"/>
      <c r="N195" s="16"/>
      <c r="O195" s="15">
        <v>495</v>
      </c>
      <c r="P195" s="15"/>
      <c r="Q195" s="3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5"/>
      <c r="AD195" s="5"/>
      <c r="AE195" s="6"/>
      <c r="AF195" s="3"/>
      <c r="AG195" s="6">
        <v>495</v>
      </c>
    </row>
    <row r="196" spans="2:33" s="1" customFormat="1" ht="17.55" customHeight="1" x14ac:dyDescent="0.25">
      <c r="B196" s="14"/>
      <c r="C196" s="2" t="s">
        <v>194</v>
      </c>
      <c r="D196" s="6"/>
      <c r="E196" s="6"/>
      <c r="F196" s="6"/>
      <c r="G196" s="6"/>
      <c r="H196" s="6"/>
      <c r="I196" s="6"/>
      <c r="J196" s="6">
        <v>4</v>
      </c>
      <c r="K196" s="6"/>
      <c r="L196" s="15">
        <v>6</v>
      </c>
      <c r="M196" s="15"/>
      <c r="N196" s="15"/>
      <c r="O196" s="15">
        <v>10</v>
      </c>
      <c r="P196" s="15"/>
      <c r="Q196" s="3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6"/>
      <c r="AD196" s="6"/>
      <c r="AE196" s="6"/>
      <c r="AF196" s="3"/>
      <c r="AG196" s="6">
        <v>10</v>
      </c>
    </row>
    <row r="197" spans="2:33" s="1" customFormat="1" ht="17.55" customHeight="1" x14ac:dyDescent="0.25">
      <c r="B197" s="14"/>
      <c r="C197" s="2" t="s">
        <v>195</v>
      </c>
      <c r="D197" s="5"/>
      <c r="E197" s="5"/>
      <c r="F197" s="5"/>
      <c r="G197" s="5"/>
      <c r="H197" s="5"/>
      <c r="I197" s="5"/>
      <c r="J197" s="5">
        <v>3</v>
      </c>
      <c r="K197" s="5"/>
      <c r="L197" s="16"/>
      <c r="M197" s="16"/>
      <c r="N197" s="16"/>
      <c r="O197" s="15">
        <v>3</v>
      </c>
      <c r="P197" s="15"/>
      <c r="Q197" s="3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5"/>
      <c r="AD197" s="5"/>
      <c r="AE197" s="6"/>
      <c r="AF197" s="3"/>
      <c r="AG197" s="6">
        <v>3</v>
      </c>
    </row>
    <row r="198" spans="2:33" s="1" customFormat="1" ht="17.55" customHeight="1" x14ac:dyDescent="0.25">
      <c r="B198" s="14"/>
      <c r="C198" s="2" t="s">
        <v>196</v>
      </c>
      <c r="D198" s="6">
        <v>5</v>
      </c>
      <c r="E198" s="6"/>
      <c r="F198" s="6"/>
      <c r="G198" s="6"/>
      <c r="H198" s="6"/>
      <c r="I198" s="6"/>
      <c r="J198" s="6">
        <v>3</v>
      </c>
      <c r="K198" s="6"/>
      <c r="L198" s="15"/>
      <c r="M198" s="15"/>
      <c r="N198" s="15"/>
      <c r="O198" s="15">
        <v>8</v>
      </c>
      <c r="P198" s="15"/>
      <c r="Q198" s="3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6"/>
      <c r="AD198" s="6"/>
      <c r="AE198" s="6"/>
      <c r="AF198" s="3"/>
      <c r="AG198" s="6">
        <v>8</v>
      </c>
    </row>
    <row r="199" spans="2:33" s="1" customFormat="1" ht="17.55" customHeight="1" x14ac:dyDescent="0.25">
      <c r="B199" s="14"/>
      <c r="C199" s="2" t="s">
        <v>197</v>
      </c>
      <c r="D199" s="5">
        <v>2</v>
      </c>
      <c r="E199" s="5">
        <v>100</v>
      </c>
      <c r="F199" s="5">
        <v>20</v>
      </c>
      <c r="G199" s="5"/>
      <c r="H199" s="5"/>
      <c r="I199" s="5"/>
      <c r="J199" s="5">
        <v>19</v>
      </c>
      <c r="K199" s="5">
        <v>226</v>
      </c>
      <c r="L199" s="16">
        <v>50</v>
      </c>
      <c r="M199" s="16"/>
      <c r="N199" s="16"/>
      <c r="O199" s="15">
        <v>417</v>
      </c>
      <c r="P199" s="15"/>
      <c r="Q199" s="3"/>
      <c r="R199" s="16">
        <v>15</v>
      </c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5">
        <v>7</v>
      </c>
      <c r="AD199" s="5">
        <v>6</v>
      </c>
      <c r="AE199" s="6">
        <v>28</v>
      </c>
      <c r="AF199" s="3"/>
      <c r="AG199" s="6">
        <v>445</v>
      </c>
    </row>
    <row r="200" spans="2:33" s="1" customFormat="1" ht="17.55" customHeight="1" x14ac:dyDescent="0.25">
      <c r="B200" s="14"/>
      <c r="C200" s="2" t="s">
        <v>198</v>
      </c>
      <c r="D200" s="6">
        <v>12</v>
      </c>
      <c r="E200" s="6"/>
      <c r="F200" s="6"/>
      <c r="G200" s="6"/>
      <c r="H200" s="6">
        <v>10</v>
      </c>
      <c r="I200" s="6"/>
      <c r="J200" s="6">
        <v>5</v>
      </c>
      <c r="K200" s="6">
        <v>10</v>
      </c>
      <c r="L200" s="15">
        <v>15</v>
      </c>
      <c r="M200" s="15"/>
      <c r="N200" s="15"/>
      <c r="O200" s="15">
        <v>52</v>
      </c>
      <c r="P200" s="15"/>
      <c r="Q200" s="3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6"/>
      <c r="AD200" s="6"/>
      <c r="AE200" s="6"/>
      <c r="AF200" s="3"/>
      <c r="AG200" s="6">
        <v>52</v>
      </c>
    </row>
    <row r="201" spans="2:33" s="1" customFormat="1" ht="17.55" customHeight="1" x14ac:dyDescent="0.25">
      <c r="B201" s="14"/>
      <c r="C201" s="2" t="s">
        <v>199</v>
      </c>
      <c r="D201" s="5">
        <v>10</v>
      </c>
      <c r="E201" s="5"/>
      <c r="F201" s="5"/>
      <c r="G201" s="5">
        <v>15</v>
      </c>
      <c r="H201" s="5"/>
      <c r="I201" s="5">
        <v>4</v>
      </c>
      <c r="J201" s="5">
        <v>5</v>
      </c>
      <c r="K201" s="5"/>
      <c r="L201" s="16"/>
      <c r="M201" s="16"/>
      <c r="N201" s="16"/>
      <c r="O201" s="15">
        <v>34</v>
      </c>
      <c r="P201" s="15"/>
      <c r="Q201" s="3"/>
      <c r="R201" s="16">
        <v>5</v>
      </c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5">
        <v>5</v>
      </c>
      <c r="AD201" s="5"/>
      <c r="AE201" s="6">
        <v>10</v>
      </c>
      <c r="AF201" s="3"/>
      <c r="AG201" s="6">
        <v>44</v>
      </c>
    </row>
    <row r="202" spans="2:33" s="1" customFormat="1" ht="17.55" customHeight="1" x14ac:dyDescent="0.25">
      <c r="B202" s="14"/>
      <c r="C202" s="2" t="s">
        <v>200</v>
      </c>
      <c r="D202" s="6">
        <v>15</v>
      </c>
      <c r="E202" s="6"/>
      <c r="F202" s="6"/>
      <c r="G202" s="6"/>
      <c r="H202" s="6"/>
      <c r="I202" s="6"/>
      <c r="J202" s="6">
        <v>5</v>
      </c>
      <c r="K202" s="6">
        <v>40</v>
      </c>
      <c r="L202" s="15">
        <v>60</v>
      </c>
      <c r="M202" s="15"/>
      <c r="N202" s="15"/>
      <c r="O202" s="15">
        <v>120</v>
      </c>
      <c r="P202" s="15"/>
      <c r="Q202" s="3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6"/>
      <c r="AD202" s="6"/>
      <c r="AE202" s="6"/>
      <c r="AF202" s="3"/>
      <c r="AG202" s="6">
        <v>120</v>
      </c>
    </row>
    <row r="203" spans="2:33" s="1" customFormat="1" ht="17.55" customHeight="1" x14ac:dyDescent="0.25">
      <c r="B203" s="14"/>
      <c r="C203" s="2" t="s">
        <v>201</v>
      </c>
      <c r="D203" s="5">
        <v>5</v>
      </c>
      <c r="E203" s="5"/>
      <c r="F203" s="5"/>
      <c r="G203" s="5"/>
      <c r="H203" s="5"/>
      <c r="I203" s="5"/>
      <c r="J203" s="5">
        <v>5</v>
      </c>
      <c r="K203" s="5"/>
      <c r="L203" s="16">
        <v>15</v>
      </c>
      <c r="M203" s="16"/>
      <c r="N203" s="16"/>
      <c r="O203" s="15">
        <v>25</v>
      </c>
      <c r="P203" s="15"/>
      <c r="Q203" s="3"/>
      <c r="R203" s="16">
        <v>3</v>
      </c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5">
        <v>2</v>
      </c>
      <c r="AD203" s="5"/>
      <c r="AE203" s="6">
        <v>5</v>
      </c>
      <c r="AF203" s="3"/>
      <c r="AG203" s="6">
        <v>30</v>
      </c>
    </row>
    <row r="204" spans="2:33" s="1" customFormat="1" ht="17.55" customHeight="1" x14ac:dyDescent="0.25">
      <c r="B204" s="14"/>
      <c r="C204" s="2" t="s">
        <v>202</v>
      </c>
      <c r="D204" s="6">
        <v>25</v>
      </c>
      <c r="E204" s="6"/>
      <c r="F204" s="6"/>
      <c r="G204" s="6"/>
      <c r="H204" s="6"/>
      <c r="I204" s="6"/>
      <c r="J204" s="6">
        <v>10</v>
      </c>
      <c r="K204" s="6"/>
      <c r="L204" s="15"/>
      <c r="M204" s="15"/>
      <c r="N204" s="15"/>
      <c r="O204" s="15">
        <v>35</v>
      </c>
      <c r="P204" s="15"/>
      <c r="Q204" s="3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6"/>
      <c r="AD204" s="6"/>
      <c r="AE204" s="6"/>
      <c r="AF204" s="3"/>
      <c r="AG204" s="6">
        <v>35</v>
      </c>
    </row>
    <row r="205" spans="2:33" s="1" customFormat="1" ht="17.55" customHeight="1" x14ac:dyDescent="0.25">
      <c r="B205" s="14"/>
      <c r="C205" s="2" t="s">
        <v>86</v>
      </c>
      <c r="D205" s="5">
        <v>15</v>
      </c>
      <c r="E205" s="5"/>
      <c r="F205" s="5"/>
      <c r="G205" s="5"/>
      <c r="H205" s="5"/>
      <c r="I205" s="5">
        <v>5</v>
      </c>
      <c r="J205" s="5">
        <v>10</v>
      </c>
      <c r="K205" s="5"/>
      <c r="L205" s="16">
        <v>30</v>
      </c>
      <c r="M205" s="16"/>
      <c r="N205" s="16"/>
      <c r="O205" s="15">
        <v>60</v>
      </c>
      <c r="P205" s="15"/>
      <c r="Q205" s="3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5"/>
      <c r="AD205" s="5"/>
      <c r="AE205" s="6"/>
      <c r="AF205" s="3"/>
      <c r="AG205" s="6">
        <v>60</v>
      </c>
    </row>
    <row r="206" spans="2:33" s="1" customFormat="1" ht="17.55" customHeight="1" x14ac:dyDescent="0.25">
      <c r="B206" s="14"/>
      <c r="C206" s="2" t="s">
        <v>203</v>
      </c>
      <c r="D206" s="6">
        <v>7</v>
      </c>
      <c r="E206" s="6"/>
      <c r="F206" s="6"/>
      <c r="G206" s="6"/>
      <c r="H206" s="6"/>
      <c r="I206" s="6">
        <v>2</v>
      </c>
      <c r="J206" s="6">
        <v>1</v>
      </c>
      <c r="K206" s="6"/>
      <c r="L206" s="15"/>
      <c r="M206" s="15"/>
      <c r="N206" s="15"/>
      <c r="O206" s="15">
        <v>10</v>
      </c>
      <c r="P206" s="15"/>
      <c r="Q206" s="3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6"/>
      <c r="AD206" s="6"/>
      <c r="AE206" s="6"/>
      <c r="AF206" s="3"/>
      <c r="AG206" s="6">
        <v>10</v>
      </c>
    </row>
    <row r="207" spans="2:33" s="1" customFormat="1" ht="17.55" customHeight="1" x14ac:dyDescent="0.25">
      <c r="B207" s="14"/>
      <c r="C207" s="2" t="s">
        <v>204</v>
      </c>
      <c r="D207" s="5">
        <v>4</v>
      </c>
      <c r="E207" s="5"/>
      <c r="F207" s="5"/>
      <c r="G207" s="5"/>
      <c r="H207" s="5"/>
      <c r="I207" s="5"/>
      <c r="J207" s="5">
        <v>1</v>
      </c>
      <c r="K207" s="5"/>
      <c r="L207" s="16"/>
      <c r="M207" s="16"/>
      <c r="N207" s="16"/>
      <c r="O207" s="15">
        <v>5</v>
      </c>
      <c r="P207" s="15"/>
      <c r="Q207" s="3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5">
        <v>15</v>
      </c>
      <c r="AD207" s="5"/>
      <c r="AE207" s="6">
        <v>15</v>
      </c>
      <c r="AF207" s="3"/>
      <c r="AG207" s="6">
        <v>20</v>
      </c>
    </row>
    <row r="208" spans="2:33" s="1" customFormat="1" ht="17.55" customHeight="1" x14ac:dyDescent="0.25">
      <c r="B208" s="14"/>
      <c r="C208" s="2" t="s">
        <v>205</v>
      </c>
      <c r="D208" s="6"/>
      <c r="E208" s="6"/>
      <c r="F208" s="6"/>
      <c r="G208" s="6"/>
      <c r="H208" s="6"/>
      <c r="I208" s="6"/>
      <c r="J208" s="6">
        <v>5</v>
      </c>
      <c r="K208" s="6">
        <v>10</v>
      </c>
      <c r="L208" s="15">
        <v>5</v>
      </c>
      <c r="M208" s="15"/>
      <c r="N208" s="15"/>
      <c r="O208" s="15">
        <v>20</v>
      </c>
      <c r="P208" s="15"/>
      <c r="Q208" s="3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6"/>
      <c r="AD208" s="6"/>
      <c r="AE208" s="6"/>
      <c r="AF208" s="3"/>
      <c r="AG208" s="6">
        <v>20</v>
      </c>
    </row>
    <row r="209" spans="2:33" s="1" customFormat="1" ht="17.55" customHeight="1" x14ac:dyDescent="0.25">
      <c r="B209" s="14"/>
      <c r="C209" s="2" t="s">
        <v>206</v>
      </c>
      <c r="D209" s="5"/>
      <c r="E209" s="5"/>
      <c r="F209" s="5">
        <v>10</v>
      </c>
      <c r="G209" s="5"/>
      <c r="H209" s="5"/>
      <c r="I209" s="5">
        <v>5</v>
      </c>
      <c r="J209" s="5">
        <v>10</v>
      </c>
      <c r="K209" s="5">
        <v>30</v>
      </c>
      <c r="L209" s="16">
        <v>125</v>
      </c>
      <c r="M209" s="16"/>
      <c r="N209" s="16"/>
      <c r="O209" s="15">
        <v>180</v>
      </c>
      <c r="P209" s="15"/>
      <c r="Q209" s="3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5"/>
      <c r="AD209" s="5"/>
      <c r="AE209" s="6"/>
      <c r="AF209" s="3"/>
      <c r="AG209" s="6">
        <v>180</v>
      </c>
    </row>
    <row r="210" spans="2:33" s="1" customFormat="1" ht="17.55" customHeight="1" x14ac:dyDescent="0.25">
      <c r="B210" s="14"/>
      <c r="C210" s="2" t="s">
        <v>207</v>
      </c>
      <c r="D210" s="6">
        <v>10</v>
      </c>
      <c r="E210" s="6"/>
      <c r="F210" s="6"/>
      <c r="G210" s="6"/>
      <c r="H210" s="6"/>
      <c r="I210" s="6"/>
      <c r="J210" s="6">
        <v>5</v>
      </c>
      <c r="K210" s="6"/>
      <c r="L210" s="15"/>
      <c r="M210" s="15"/>
      <c r="N210" s="15"/>
      <c r="O210" s="15">
        <v>15</v>
      </c>
      <c r="P210" s="15"/>
      <c r="Q210" s="3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6"/>
      <c r="AD210" s="6"/>
      <c r="AE210" s="6"/>
      <c r="AF210" s="3"/>
      <c r="AG210" s="6">
        <v>15</v>
      </c>
    </row>
    <row r="211" spans="2:33" s="1" customFormat="1" ht="17.55" customHeight="1" x14ac:dyDescent="0.25">
      <c r="B211" s="14"/>
      <c r="C211" s="2" t="s">
        <v>208</v>
      </c>
      <c r="D211" s="5"/>
      <c r="E211" s="5"/>
      <c r="F211" s="5"/>
      <c r="G211" s="5"/>
      <c r="H211" s="5"/>
      <c r="I211" s="5">
        <v>1</v>
      </c>
      <c r="J211" s="5">
        <v>1</v>
      </c>
      <c r="K211" s="5">
        <v>16</v>
      </c>
      <c r="L211" s="16">
        <v>22</v>
      </c>
      <c r="M211" s="16"/>
      <c r="N211" s="16"/>
      <c r="O211" s="15">
        <v>40</v>
      </c>
      <c r="P211" s="15"/>
      <c r="Q211" s="3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5"/>
      <c r="AD211" s="5"/>
      <c r="AE211" s="6"/>
      <c r="AF211" s="3"/>
      <c r="AG211" s="6">
        <v>40</v>
      </c>
    </row>
    <row r="212" spans="2:33" s="1" customFormat="1" ht="17.55" customHeight="1" x14ac:dyDescent="0.25">
      <c r="B212" s="14"/>
      <c r="C212" s="2" t="s">
        <v>209</v>
      </c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3"/>
      <c r="R212" s="15"/>
      <c r="S212" s="15"/>
      <c r="T212" s="15"/>
      <c r="U212" s="15"/>
      <c r="V212" s="15"/>
      <c r="W212" s="15"/>
      <c r="X212" s="15"/>
      <c r="Y212" s="15"/>
      <c r="Z212" s="15"/>
      <c r="AA212" s="15">
        <v>2</v>
      </c>
      <c r="AB212" s="15"/>
      <c r="AC212" s="6"/>
      <c r="AD212" s="6"/>
      <c r="AE212" s="6">
        <v>2</v>
      </c>
      <c r="AF212" s="3"/>
      <c r="AG212" s="6">
        <v>2</v>
      </c>
    </row>
    <row r="213" spans="2:33" s="1" customFormat="1" ht="17.55" customHeight="1" x14ac:dyDescent="0.25">
      <c r="B213" s="14"/>
      <c r="C213" s="2" t="s">
        <v>210</v>
      </c>
      <c r="D213" s="5"/>
      <c r="E213" s="5">
        <v>10</v>
      </c>
      <c r="F213" s="5"/>
      <c r="G213" s="5"/>
      <c r="H213" s="5"/>
      <c r="I213" s="5">
        <v>5</v>
      </c>
      <c r="J213" s="5">
        <v>15</v>
      </c>
      <c r="K213" s="5">
        <v>30</v>
      </c>
      <c r="L213" s="16">
        <v>80</v>
      </c>
      <c r="M213" s="16"/>
      <c r="N213" s="16"/>
      <c r="O213" s="15">
        <v>140</v>
      </c>
      <c r="P213" s="15"/>
      <c r="Q213" s="3"/>
      <c r="R213" s="16">
        <v>10</v>
      </c>
      <c r="S213" s="16"/>
      <c r="T213" s="16">
        <v>40</v>
      </c>
      <c r="U213" s="16"/>
      <c r="V213" s="16"/>
      <c r="W213" s="16"/>
      <c r="X213" s="16"/>
      <c r="Y213" s="16"/>
      <c r="Z213" s="16"/>
      <c r="AA213" s="16"/>
      <c r="AB213" s="16"/>
      <c r="AC213" s="5">
        <v>20</v>
      </c>
      <c r="AD213" s="5">
        <v>20</v>
      </c>
      <c r="AE213" s="6">
        <v>90</v>
      </c>
      <c r="AF213" s="3"/>
      <c r="AG213" s="6">
        <v>230</v>
      </c>
    </row>
    <row r="214" spans="2:33" s="1" customFormat="1" ht="17.55" customHeight="1" x14ac:dyDescent="0.25">
      <c r="B214" s="14"/>
      <c r="C214" s="2" t="s">
        <v>88</v>
      </c>
      <c r="D214" s="6"/>
      <c r="E214" s="6"/>
      <c r="F214" s="6"/>
      <c r="G214" s="6"/>
      <c r="H214" s="6"/>
      <c r="I214" s="6">
        <v>10</v>
      </c>
      <c r="J214" s="6">
        <v>30</v>
      </c>
      <c r="K214" s="6"/>
      <c r="L214" s="15">
        <v>220</v>
      </c>
      <c r="M214" s="15"/>
      <c r="N214" s="15"/>
      <c r="O214" s="15">
        <v>260</v>
      </c>
      <c r="P214" s="15"/>
      <c r="Q214" s="3"/>
      <c r="R214" s="15">
        <v>80</v>
      </c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6">
        <v>20</v>
      </c>
      <c r="AD214" s="6"/>
      <c r="AE214" s="6">
        <v>100</v>
      </c>
      <c r="AF214" s="3"/>
      <c r="AG214" s="6">
        <v>360</v>
      </c>
    </row>
    <row r="215" spans="2:33" s="1" customFormat="1" ht="17.55" customHeight="1" x14ac:dyDescent="0.25">
      <c r="B215" s="14"/>
      <c r="C215" s="7" t="s">
        <v>34</v>
      </c>
      <c r="D215" s="8">
        <v>110</v>
      </c>
      <c r="E215" s="8">
        <v>110</v>
      </c>
      <c r="F215" s="8">
        <v>30</v>
      </c>
      <c r="G215" s="8">
        <v>15</v>
      </c>
      <c r="H215" s="8">
        <v>10</v>
      </c>
      <c r="I215" s="8">
        <v>32</v>
      </c>
      <c r="J215" s="8">
        <v>190</v>
      </c>
      <c r="K215" s="8">
        <v>412</v>
      </c>
      <c r="L215" s="17">
        <v>1020</v>
      </c>
      <c r="M215" s="17"/>
      <c r="N215" s="17"/>
      <c r="O215" s="17">
        <v>1929</v>
      </c>
      <c r="P215" s="17"/>
      <c r="Q215" s="3"/>
      <c r="R215" s="17">
        <v>113</v>
      </c>
      <c r="S215" s="17"/>
      <c r="T215" s="17">
        <v>40</v>
      </c>
      <c r="U215" s="17"/>
      <c r="V215" s="17"/>
      <c r="W215" s="17"/>
      <c r="X215" s="17"/>
      <c r="Y215" s="17"/>
      <c r="Z215" s="17"/>
      <c r="AA215" s="17">
        <v>2</v>
      </c>
      <c r="AB215" s="17"/>
      <c r="AC215" s="8">
        <v>69</v>
      </c>
      <c r="AD215" s="8">
        <v>26</v>
      </c>
      <c r="AE215" s="8">
        <v>250</v>
      </c>
      <c r="AF215" s="3"/>
      <c r="AG215" s="8">
        <v>2179</v>
      </c>
    </row>
    <row r="216" spans="2:33" s="1" customFormat="1" ht="26.1" customHeight="1" x14ac:dyDescent="0.25">
      <c r="B216" s="14" t="s">
        <v>211</v>
      </c>
      <c r="C216" s="2" t="s">
        <v>212</v>
      </c>
      <c r="D216" s="5">
        <v>3</v>
      </c>
      <c r="E216" s="5"/>
      <c r="F216" s="5"/>
      <c r="G216" s="5"/>
      <c r="H216" s="5"/>
      <c r="I216" s="5"/>
      <c r="J216" s="5">
        <v>3</v>
      </c>
      <c r="K216" s="5">
        <v>1</v>
      </c>
      <c r="L216" s="16"/>
      <c r="M216" s="16"/>
      <c r="N216" s="16"/>
      <c r="O216" s="15">
        <v>7</v>
      </c>
      <c r="P216" s="15"/>
      <c r="Q216" s="3"/>
      <c r="R216" s="16">
        <v>6</v>
      </c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5">
        <v>5</v>
      </c>
      <c r="AD216" s="5">
        <v>1</v>
      </c>
      <c r="AE216" s="6">
        <v>12</v>
      </c>
      <c r="AF216" s="3"/>
      <c r="AG216" s="6">
        <v>19</v>
      </c>
    </row>
    <row r="217" spans="2:33" s="1" customFormat="1" ht="26.1" customHeight="1" x14ac:dyDescent="0.25">
      <c r="B217" s="14"/>
      <c r="C217" s="2" t="s">
        <v>213</v>
      </c>
      <c r="D217" s="6"/>
      <c r="E217" s="6"/>
      <c r="F217" s="6"/>
      <c r="G217" s="6"/>
      <c r="H217" s="6"/>
      <c r="I217" s="6"/>
      <c r="J217" s="6">
        <v>1</v>
      </c>
      <c r="K217" s="6"/>
      <c r="L217" s="15"/>
      <c r="M217" s="15"/>
      <c r="N217" s="15"/>
      <c r="O217" s="15">
        <v>1</v>
      </c>
      <c r="P217" s="15"/>
      <c r="Q217" s="3"/>
      <c r="R217" s="15">
        <v>2</v>
      </c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6">
        <v>2</v>
      </c>
      <c r="AD217" s="6">
        <v>1</v>
      </c>
      <c r="AE217" s="6">
        <v>5</v>
      </c>
      <c r="AF217" s="3"/>
      <c r="AG217" s="6">
        <v>6</v>
      </c>
    </row>
    <row r="218" spans="2:33" s="1" customFormat="1" ht="26.1" customHeight="1" x14ac:dyDescent="0.25">
      <c r="B218" s="14"/>
      <c r="C218" s="2" t="s">
        <v>214</v>
      </c>
      <c r="D218" s="5"/>
      <c r="E218" s="5"/>
      <c r="F218" s="5"/>
      <c r="G218" s="5"/>
      <c r="H218" s="5"/>
      <c r="I218" s="5"/>
      <c r="J218" s="5">
        <v>1</v>
      </c>
      <c r="K218" s="5"/>
      <c r="L218" s="16"/>
      <c r="M218" s="16"/>
      <c r="N218" s="16"/>
      <c r="O218" s="15">
        <v>1</v>
      </c>
      <c r="P218" s="15"/>
      <c r="Q218" s="3"/>
      <c r="R218" s="16">
        <v>2</v>
      </c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5">
        <v>1</v>
      </c>
      <c r="AD218" s="5">
        <v>2</v>
      </c>
      <c r="AE218" s="6">
        <v>5</v>
      </c>
      <c r="AF218" s="3"/>
      <c r="AG218" s="6">
        <v>6</v>
      </c>
    </row>
    <row r="219" spans="2:33" s="1" customFormat="1" ht="26.1" customHeight="1" x14ac:dyDescent="0.25">
      <c r="B219" s="14"/>
      <c r="C219" s="2" t="s">
        <v>215</v>
      </c>
      <c r="D219" s="6">
        <v>1</v>
      </c>
      <c r="E219" s="6"/>
      <c r="F219" s="6"/>
      <c r="G219" s="6"/>
      <c r="H219" s="6"/>
      <c r="I219" s="6"/>
      <c r="J219" s="6">
        <v>0</v>
      </c>
      <c r="K219" s="6">
        <v>1</v>
      </c>
      <c r="L219" s="15"/>
      <c r="M219" s="15"/>
      <c r="N219" s="15"/>
      <c r="O219" s="15">
        <v>2</v>
      </c>
      <c r="P219" s="15"/>
      <c r="Q219" s="3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6">
        <v>2</v>
      </c>
      <c r="AD219" s="6"/>
      <c r="AE219" s="6">
        <v>2</v>
      </c>
      <c r="AF219" s="3"/>
      <c r="AG219" s="6">
        <v>4</v>
      </c>
    </row>
    <row r="220" spans="2:33" s="1" customFormat="1" ht="26.1" customHeight="1" x14ac:dyDescent="0.25">
      <c r="B220" s="14"/>
      <c r="C220" s="2" t="s">
        <v>216</v>
      </c>
      <c r="D220" s="5"/>
      <c r="E220" s="5"/>
      <c r="F220" s="5"/>
      <c r="G220" s="5"/>
      <c r="H220" s="5"/>
      <c r="I220" s="5"/>
      <c r="J220" s="5"/>
      <c r="K220" s="5">
        <v>1</v>
      </c>
      <c r="L220" s="16"/>
      <c r="M220" s="16"/>
      <c r="N220" s="16"/>
      <c r="O220" s="15">
        <v>1</v>
      </c>
      <c r="P220" s="15"/>
      <c r="Q220" s="3"/>
      <c r="R220" s="16">
        <v>7</v>
      </c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5">
        <v>7</v>
      </c>
      <c r="AD220" s="5">
        <v>5</v>
      </c>
      <c r="AE220" s="6">
        <v>19</v>
      </c>
      <c r="AF220" s="3"/>
      <c r="AG220" s="6">
        <v>20</v>
      </c>
    </row>
    <row r="221" spans="2:33" s="1" customFormat="1" ht="26.1" customHeight="1" x14ac:dyDescent="0.25">
      <c r="B221" s="14"/>
      <c r="C221" s="2" t="s">
        <v>217</v>
      </c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3"/>
      <c r="R221" s="15">
        <v>35</v>
      </c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6">
        <v>15</v>
      </c>
      <c r="AD221" s="6">
        <v>9</v>
      </c>
      <c r="AE221" s="6">
        <v>59</v>
      </c>
      <c r="AF221" s="3"/>
      <c r="AG221" s="6">
        <v>59</v>
      </c>
    </row>
    <row r="222" spans="2:33" s="1" customFormat="1" ht="17.55" customHeight="1" x14ac:dyDescent="0.25">
      <c r="B222" s="14"/>
      <c r="C222" s="7" t="s">
        <v>218</v>
      </c>
      <c r="D222" s="8">
        <v>4</v>
      </c>
      <c r="E222" s="8"/>
      <c r="F222" s="8"/>
      <c r="G222" s="8"/>
      <c r="H222" s="8"/>
      <c r="I222" s="8"/>
      <c r="J222" s="8">
        <v>5</v>
      </c>
      <c r="K222" s="8">
        <v>3</v>
      </c>
      <c r="L222" s="17"/>
      <c r="M222" s="17"/>
      <c r="N222" s="17"/>
      <c r="O222" s="17">
        <v>12</v>
      </c>
      <c r="P222" s="17"/>
      <c r="Q222" s="3"/>
      <c r="R222" s="17">
        <v>52</v>
      </c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8">
        <v>32</v>
      </c>
      <c r="AD222" s="8">
        <v>18</v>
      </c>
      <c r="AE222" s="8">
        <v>102</v>
      </c>
      <c r="AF222" s="3"/>
      <c r="AG222" s="8">
        <v>114</v>
      </c>
    </row>
    <row r="223" spans="2:33" s="1" customFormat="1" ht="17.55" customHeight="1" x14ac:dyDescent="0.25">
      <c r="B223" s="14" t="s">
        <v>219</v>
      </c>
      <c r="C223" s="2" t="s">
        <v>220</v>
      </c>
      <c r="D223" s="5"/>
      <c r="E223" s="5"/>
      <c r="F223" s="5"/>
      <c r="G223" s="5"/>
      <c r="H223" s="5"/>
      <c r="I223" s="5"/>
      <c r="J223" s="5">
        <v>9</v>
      </c>
      <c r="K223" s="5">
        <v>82</v>
      </c>
      <c r="L223" s="16"/>
      <c r="M223" s="16"/>
      <c r="N223" s="16"/>
      <c r="O223" s="15">
        <v>91</v>
      </c>
      <c r="P223" s="15"/>
      <c r="Q223" s="3"/>
      <c r="R223" s="16">
        <v>3</v>
      </c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5">
        <v>2</v>
      </c>
      <c r="AD223" s="5">
        <v>10</v>
      </c>
      <c r="AE223" s="6">
        <v>15</v>
      </c>
      <c r="AF223" s="3"/>
      <c r="AG223" s="6">
        <v>106</v>
      </c>
    </row>
    <row r="224" spans="2:33" s="1" customFormat="1" ht="17.55" customHeight="1" x14ac:dyDescent="0.25">
      <c r="B224" s="14"/>
      <c r="C224" s="7" t="s">
        <v>221</v>
      </c>
      <c r="D224" s="8"/>
      <c r="E224" s="8"/>
      <c r="F224" s="8"/>
      <c r="G224" s="8"/>
      <c r="H224" s="8"/>
      <c r="I224" s="8"/>
      <c r="J224" s="8">
        <v>9</v>
      </c>
      <c r="K224" s="8">
        <v>82</v>
      </c>
      <c r="L224" s="17"/>
      <c r="M224" s="17"/>
      <c r="N224" s="17"/>
      <c r="O224" s="17">
        <v>91</v>
      </c>
      <c r="P224" s="17"/>
      <c r="Q224" s="3"/>
      <c r="R224" s="17">
        <v>3</v>
      </c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8">
        <v>2</v>
      </c>
      <c r="AD224" s="8">
        <v>10</v>
      </c>
      <c r="AE224" s="8">
        <v>15</v>
      </c>
      <c r="AF224" s="3"/>
      <c r="AG224" s="8">
        <v>106</v>
      </c>
    </row>
    <row r="225" spans="2:33" s="1" customFormat="1" ht="19.2" customHeight="1" x14ac:dyDescent="0.25">
      <c r="B225" s="21" t="s">
        <v>4</v>
      </c>
      <c r="C225" s="21"/>
      <c r="D225" s="9">
        <v>2758</v>
      </c>
      <c r="E225" s="9">
        <v>167</v>
      </c>
      <c r="F225" s="9">
        <v>822</v>
      </c>
      <c r="G225" s="9">
        <v>117</v>
      </c>
      <c r="H225" s="9">
        <v>377</v>
      </c>
      <c r="I225" s="9">
        <v>60</v>
      </c>
      <c r="J225" s="9">
        <v>2390</v>
      </c>
      <c r="K225" s="9">
        <v>20910</v>
      </c>
      <c r="L225" s="18">
        <v>9521</v>
      </c>
      <c r="M225" s="18"/>
      <c r="N225" s="18"/>
      <c r="O225" s="18">
        <v>37122</v>
      </c>
      <c r="P225" s="18"/>
      <c r="Q225" s="3"/>
      <c r="R225" s="18">
        <v>4305</v>
      </c>
      <c r="S225" s="18"/>
      <c r="T225" s="18">
        <v>164</v>
      </c>
      <c r="U225" s="18"/>
      <c r="V225" s="18">
        <v>252</v>
      </c>
      <c r="W225" s="18"/>
      <c r="X225" s="18">
        <v>1</v>
      </c>
      <c r="Y225" s="18"/>
      <c r="Z225" s="18"/>
      <c r="AA225" s="18">
        <v>2</v>
      </c>
      <c r="AB225" s="18"/>
      <c r="AC225" s="9">
        <v>1645</v>
      </c>
      <c r="AD225" s="9">
        <v>6078</v>
      </c>
      <c r="AE225" s="9">
        <v>12447</v>
      </c>
      <c r="AF225" s="3"/>
      <c r="AG225" s="9">
        <v>49569</v>
      </c>
    </row>
    <row r="226" spans="2:33" s="1" customFormat="1" ht="23.4" customHeight="1" x14ac:dyDescent="0.2"/>
    <row r="227" spans="2:33" s="1" customFormat="1" ht="90.15" customHeight="1" x14ac:dyDescent="0.2"/>
  </sheetData>
  <mergeCells count="1531">
    <mergeCell ref="AA90:AB90"/>
    <mergeCell ref="AA91:AB91"/>
    <mergeCell ref="AA92:AB92"/>
    <mergeCell ref="AA93:AB93"/>
    <mergeCell ref="AA94:AB94"/>
    <mergeCell ref="AA95:AB95"/>
    <mergeCell ref="AA96:AB96"/>
    <mergeCell ref="AA97:AB97"/>
    <mergeCell ref="AA98:AB98"/>
    <mergeCell ref="AA99:AB99"/>
    <mergeCell ref="AA100:AB100"/>
    <mergeCell ref="AA101:AB101"/>
    <mergeCell ref="AA102:AB102"/>
    <mergeCell ref="AA103:AB103"/>
    <mergeCell ref="AA104:AB104"/>
    <mergeCell ref="AA105:AB105"/>
    <mergeCell ref="AA106:AB106"/>
    <mergeCell ref="AA107:AB107"/>
    <mergeCell ref="AA108:AB108"/>
    <mergeCell ref="AA109:AB109"/>
    <mergeCell ref="AA110:AB110"/>
    <mergeCell ref="AA111:AB111"/>
    <mergeCell ref="AA112:AB112"/>
    <mergeCell ref="AA113:AB113"/>
    <mergeCell ref="AA114:AB114"/>
    <mergeCell ref="AA115:AB115"/>
    <mergeCell ref="AA116:AB116"/>
    <mergeCell ref="AA117:AB117"/>
    <mergeCell ref="AA118:AB118"/>
    <mergeCell ref="AA119:AB119"/>
    <mergeCell ref="AA120:AB120"/>
    <mergeCell ref="AA121:AB121"/>
    <mergeCell ref="AA122:AB122"/>
    <mergeCell ref="AA123:AB123"/>
    <mergeCell ref="AA124:AB124"/>
    <mergeCell ref="AA125:AB125"/>
    <mergeCell ref="AA126:AB126"/>
    <mergeCell ref="AA127:AB127"/>
    <mergeCell ref="AA128:AB128"/>
    <mergeCell ref="AA129:AB129"/>
    <mergeCell ref="AA130:AB130"/>
    <mergeCell ref="AA131:AB131"/>
    <mergeCell ref="AA132:AB132"/>
    <mergeCell ref="AA133:AB133"/>
    <mergeCell ref="AA134:AB134"/>
    <mergeCell ref="AA135:AB135"/>
    <mergeCell ref="AA136:AB136"/>
    <mergeCell ref="AA137:AB137"/>
    <mergeCell ref="AA138:AB138"/>
    <mergeCell ref="AA139:AB139"/>
    <mergeCell ref="AA140:AB140"/>
    <mergeCell ref="AA141:AB141"/>
    <mergeCell ref="AA142:AB142"/>
    <mergeCell ref="AA143:AB143"/>
    <mergeCell ref="AA144:AB144"/>
    <mergeCell ref="AA145:AB145"/>
    <mergeCell ref="AA146:AB146"/>
    <mergeCell ref="AA147:AB147"/>
    <mergeCell ref="AA148:AB148"/>
    <mergeCell ref="AA149:AB149"/>
    <mergeCell ref="AA150:AB150"/>
    <mergeCell ref="AA151:AB151"/>
    <mergeCell ref="AA152:AB152"/>
    <mergeCell ref="AA153:AB153"/>
    <mergeCell ref="AA154:AB154"/>
    <mergeCell ref="AA155:AB155"/>
    <mergeCell ref="AA156:AB156"/>
    <mergeCell ref="AA157:AB157"/>
    <mergeCell ref="AA158:AB158"/>
    <mergeCell ref="AA159:AB159"/>
    <mergeCell ref="AA160:AB160"/>
    <mergeCell ref="AA161:AB161"/>
    <mergeCell ref="AA162:AB162"/>
    <mergeCell ref="AA163:AB163"/>
    <mergeCell ref="AA164:AB164"/>
    <mergeCell ref="AA165:AB165"/>
    <mergeCell ref="AA166:AB166"/>
    <mergeCell ref="AA167:AB167"/>
    <mergeCell ref="AA168:AB168"/>
    <mergeCell ref="AA169:AB169"/>
    <mergeCell ref="AA170:AB170"/>
    <mergeCell ref="AA171:AB171"/>
    <mergeCell ref="AA172:AB172"/>
    <mergeCell ref="AA173:AB173"/>
    <mergeCell ref="AA174:AB174"/>
    <mergeCell ref="AA175:AB175"/>
    <mergeCell ref="AA176:AB176"/>
    <mergeCell ref="AA177:AB177"/>
    <mergeCell ref="AA178:AB178"/>
    <mergeCell ref="AA179:AB179"/>
    <mergeCell ref="AA180:AB180"/>
    <mergeCell ref="AA181:AB181"/>
    <mergeCell ref="AA182:AB182"/>
    <mergeCell ref="AA183:AB183"/>
    <mergeCell ref="AA184:AB184"/>
    <mergeCell ref="AA185:AB185"/>
    <mergeCell ref="AA186:AB186"/>
    <mergeCell ref="AA187:AB187"/>
    <mergeCell ref="AA188:AB188"/>
    <mergeCell ref="AA189:AB189"/>
    <mergeCell ref="AA190:AB190"/>
    <mergeCell ref="AA191:AB191"/>
    <mergeCell ref="AA192:AB192"/>
    <mergeCell ref="AA193:AB193"/>
    <mergeCell ref="AA194:AB194"/>
    <mergeCell ref="AA195:AB195"/>
    <mergeCell ref="AA196:AB196"/>
    <mergeCell ref="AA197:AB197"/>
    <mergeCell ref="AA198:AB198"/>
    <mergeCell ref="AA199:AB199"/>
    <mergeCell ref="AA200:AB200"/>
    <mergeCell ref="AA201:AB201"/>
    <mergeCell ref="AA202:AB202"/>
    <mergeCell ref="AA203:AB203"/>
    <mergeCell ref="AA204:AB204"/>
    <mergeCell ref="AA205:AB205"/>
    <mergeCell ref="AA206:AB206"/>
    <mergeCell ref="AA207:AB207"/>
    <mergeCell ref="AA208:AB208"/>
    <mergeCell ref="AA209:AB209"/>
    <mergeCell ref="AA210:AB210"/>
    <mergeCell ref="AA211:AB211"/>
    <mergeCell ref="AA212:AB212"/>
    <mergeCell ref="AA213:AB213"/>
    <mergeCell ref="AA214:AB214"/>
    <mergeCell ref="AA215:AB215"/>
    <mergeCell ref="AA216:AB216"/>
    <mergeCell ref="AA217:AB217"/>
    <mergeCell ref="AA218:AB218"/>
    <mergeCell ref="AA219:AB219"/>
    <mergeCell ref="AA220:AB220"/>
    <mergeCell ref="AA221:AB221"/>
    <mergeCell ref="AA222:AB222"/>
    <mergeCell ref="AA223:AB223"/>
    <mergeCell ref="AA224:AB224"/>
    <mergeCell ref="AA225:AB225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41:AB41"/>
    <mergeCell ref="AA42:AB42"/>
    <mergeCell ref="AA43:AB43"/>
    <mergeCell ref="AA44:AB44"/>
    <mergeCell ref="AA45:AB45"/>
    <mergeCell ref="AA46:AB46"/>
    <mergeCell ref="AA47:AB47"/>
    <mergeCell ref="AA48:AB48"/>
    <mergeCell ref="AA49:AB49"/>
    <mergeCell ref="AA50:AB50"/>
    <mergeCell ref="AA51:AB51"/>
    <mergeCell ref="AA52:AB52"/>
    <mergeCell ref="AA53:AB53"/>
    <mergeCell ref="AA54:AB54"/>
    <mergeCell ref="AA55:AB55"/>
    <mergeCell ref="AA56:AB56"/>
    <mergeCell ref="AA57:AB57"/>
    <mergeCell ref="AA58:AB58"/>
    <mergeCell ref="AA59:AB59"/>
    <mergeCell ref="AA60:AB60"/>
    <mergeCell ref="AA61:AB61"/>
    <mergeCell ref="AA62:AB62"/>
    <mergeCell ref="AA63:AB63"/>
    <mergeCell ref="AA64:AB64"/>
    <mergeCell ref="AA65:AB65"/>
    <mergeCell ref="AA66:AB66"/>
    <mergeCell ref="AA67:AB67"/>
    <mergeCell ref="AA68:AB68"/>
    <mergeCell ref="AA69:AB69"/>
    <mergeCell ref="AA70:AB70"/>
    <mergeCell ref="AA71:AB71"/>
    <mergeCell ref="AA72:AB72"/>
    <mergeCell ref="AA73:AB73"/>
    <mergeCell ref="AA74:AB74"/>
    <mergeCell ref="AA75:AB75"/>
    <mergeCell ref="AA76:AB76"/>
    <mergeCell ref="AA77:AB77"/>
    <mergeCell ref="AA78:AB78"/>
    <mergeCell ref="AA79:AB79"/>
    <mergeCell ref="AA80:AB80"/>
    <mergeCell ref="AA81:AB81"/>
    <mergeCell ref="AA82:AB82"/>
    <mergeCell ref="AA83:AB83"/>
    <mergeCell ref="AA84:AB84"/>
    <mergeCell ref="AA85:AB85"/>
    <mergeCell ref="AA86:AB86"/>
    <mergeCell ref="AA87:AB87"/>
    <mergeCell ref="AA88:AB88"/>
    <mergeCell ref="AA89:AB89"/>
    <mergeCell ref="AE20:AE21"/>
    <mergeCell ref="AG20:AG21"/>
    <mergeCell ref="B7:B8"/>
    <mergeCell ref="B94:B99"/>
    <mergeCell ref="B100:B194"/>
    <mergeCell ref="B9:B14"/>
    <mergeCell ref="B195:B215"/>
    <mergeCell ref="B216:B222"/>
    <mergeCell ref="B223:B224"/>
    <mergeCell ref="B225:C225"/>
    <mergeCell ref="B15:C15"/>
    <mergeCell ref="B20:B21"/>
    <mergeCell ref="B22:B23"/>
    <mergeCell ref="B24:B56"/>
    <mergeCell ref="L91:N91"/>
    <mergeCell ref="L92:N92"/>
    <mergeCell ref="L93:N93"/>
    <mergeCell ref="L94:N94"/>
    <mergeCell ref="L95:N95"/>
    <mergeCell ref="L96:N96"/>
    <mergeCell ref="L97:N97"/>
    <mergeCell ref="L98:N98"/>
    <mergeCell ref="L99:N99"/>
    <mergeCell ref="L100:N100"/>
    <mergeCell ref="L101:N101"/>
    <mergeCell ref="L102:N102"/>
    <mergeCell ref="L103:N103"/>
    <mergeCell ref="L104:N104"/>
    <mergeCell ref="L105:N105"/>
    <mergeCell ref="L106:N106"/>
    <mergeCell ref="L107:N107"/>
    <mergeCell ref="B5:B6"/>
    <mergeCell ref="B57:B59"/>
    <mergeCell ref="B60:B68"/>
    <mergeCell ref="B69:B75"/>
    <mergeCell ref="B76:B84"/>
    <mergeCell ref="B85:B93"/>
    <mergeCell ref="C20:C21"/>
    <mergeCell ref="C5:C6"/>
    <mergeCell ref="D20:N20"/>
    <mergeCell ref="D5:J5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5:L6"/>
    <mergeCell ref="L90:N90"/>
    <mergeCell ref="L37:N37"/>
    <mergeCell ref="L38:N38"/>
    <mergeCell ref="L39:N39"/>
    <mergeCell ref="L40:N40"/>
    <mergeCell ref="L41:N41"/>
    <mergeCell ref="L42:N42"/>
    <mergeCell ref="L43:N43"/>
    <mergeCell ref="L44:N44"/>
    <mergeCell ref="L45:N45"/>
    <mergeCell ref="L46:N46"/>
    <mergeCell ref="L47:N47"/>
    <mergeCell ref="L108:N108"/>
    <mergeCell ref="L109:N109"/>
    <mergeCell ref="L110:N110"/>
    <mergeCell ref="L111:N111"/>
    <mergeCell ref="L112:N112"/>
    <mergeCell ref="L113:N113"/>
    <mergeCell ref="L114:N114"/>
    <mergeCell ref="L115:N115"/>
    <mergeCell ref="L116:N116"/>
    <mergeCell ref="L117:N117"/>
    <mergeCell ref="L118:N118"/>
    <mergeCell ref="L119:N119"/>
    <mergeCell ref="L120:N120"/>
    <mergeCell ref="L121:N121"/>
    <mergeCell ref="L122:N122"/>
    <mergeCell ref="L123:N123"/>
    <mergeCell ref="L124:N124"/>
    <mergeCell ref="L125:N125"/>
    <mergeCell ref="L126:N126"/>
    <mergeCell ref="L127:N127"/>
    <mergeCell ref="L128:N128"/>
    <mergeCell ref="L129:N129"/>
    <mergeCell ref="L130:N130"/>
    <mergeCell ref="L131:N131"/>
    <mergeCell ref="L132:N132"/>
    <mergeCell ref="L133:N133"/>
    <mergeCell ref="L134:N134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L174:N174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213:N213"/>
    <mergeCell ref="L214:N214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L34:N34"/>
    <mergeCell ref="L35:N35"/>
    <mergeCell ref="L36:N36"/>
    <mergeCell ref="L48:N48"/>
    <mergeCell ref="L49:N49"/>
    <mergeCell ref="L50:N50"/>
    <mergeCell ref="L51:N51"/>
    <mergeCell ref="L52:N52"/>
    <mergeCell ref="L53:N53"/>
    <mergeCell ref="L54:N54"/>
    <mergeCell ref="L55:N55"/>
    <mergeCell ref="L56:N56"/>
    <mergeCell ref="L57:N57"/>
    <mergeCell ref="L58:N58"/>
    <mergeCell ref="L59:N59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L80:N80"/>
    <mergeCell ref="L81:N81"/>
    <mergeCell ref="L82:N82"/>
    <mergeCell ref="L83:N83"/>
    <mergeCell ref="L84:N84"/>
    <mergeCell ref="L85:N85"/>
    <mergeCell ref="L86:N86"/>
    <mergeCell ref="L87:N87"/>
    <mergeCell ref="L88:N88"/>
    <mergeCell ref="L89:N89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8:P78"/>
    <mergeCell ref="O79:P79"/>
    <mergeCell ref="O80:P80"/>
    <mergeCell ref="N5:V5"/>
    <mergeCell ref="N6:O6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75:P75"/>
    <mergeCell ref="O76:P76"/>
    <mergeCell ref="O77:P77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25:P225"/>
    <mergeCell ref="O20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81:P81"/>
    <mergeCell ref="O82:P82"/>
    <mergeCell ref="O83:P83"/>
    <mergeCell ref="O84:P84"/>
    <mergeCell ref="O85:P85"/>
    <mergeCell ref="O86:P86"/>
    <mergeCell ref="O87:P87"/>
    <mergeCell ref="O88:P88"/>
    <mergeCell ref="O89:P89"/>
    <mergeCell ref="P7:R7"/>
    <mergeCell ref="P8:R8"/>
    <mergeCell ref="P9:R9"/>
    <mergeCell ref="P10:R10"/>
    <mergeCell ref="P11:R11"/>
    <mergeCell ref="P12:R12"/>
    <mergeCell ref="P13:R13"/>
    <mergeCell ref="P14:R14"/>
    <mergeCell ref="P15:R15"/>
    <mergeCell ref="R63:S63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P6:R6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02:S102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4:S64"/>
    <mergeCell ref="R65:S65"/>
    <mergeCell ref="R66:S66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219:S219"/>
    <mergeCell ref="R220:S220"/>
    <mergeCell ref="R221:S221"/>
    <mergeCell ref="R222:S222"/>
    <mergeCell ref="R223:S223"/>
    <mergeCell ref="R224:S224"/>
    <mergeCell ref="R225:S225"/>
    <mergeCell ref="R20:AD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80:S80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T64:U64"/>
    <mergeCell ref="T65:U65"/>
    <mergeCell ref="T66:U66"/>
    <mergeCell ref="T67:U67"/>
    <mergeCell ref="T68:U68"/>
    <mergeCell ref="T69:U69"/>
    <mergeCell ref="T70:U70"/>
    <mergeCell ref="T74:U74"/>
    <mergeCell ref="T75:U75"/>
    <mergeCell ref="T76:U76"/>
    <mergeCell ref="T77:U77"/>
    <mergeCell ref="T78:U78"/>
    <mergeCell ref="T79:U79"/>
    <mergeCell ref="S6:T6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71:U71"/>
    <mergeCell ref="T72:U72"/>
    <mergeCell ref="T73:U73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197:U197"/>
    <mergeCell ref="T198:U198"/>
    <mergeCell ref="T199:U199"/>
    <mergeCell ref="T200:U200"/>
    <mergeCell ref="T201:U201"/>
    <mergeCell ref="T202:U202"/>
    <mergeCell ref="T203:U203"/>
    <mergeCell ref="T204:U204"/>
    <mergeCell ref="T205:U205"/>
    <mergeCell ref="T206:U206"/>
    <mergeCell ref="T207:U207"/>
    <mergeCell ref="T208:U208"/>
    <mergeCell ref="T209:U209"/>
    <mergeCell ref="T210:U210"/>
    <mergeCell ref="T211:U211"/>
    <mergeCell ref="T212:U212"/>
    <mergeCell ref="T213:U213"/>
    <mergeCell ref="T214:U214"/>
    <mergeCell ref="T215:U215"/>
    <mergeCell ref="T216:U216"/>
    <mergeCell ref="T217:U217"/>
    <mergeCell ref="T218:U218"/>
    <mergeCell ref="T219:U219"/>
    <mergeCell ref="T220:U220"/>
    <mergeCell ref="T221:U221"/>
    <mergeCell ref="T222:U222"/>
    <mergeCell ref="T223:U223"/>
    <mergeCell ref="T224:U224"/>
    <mergeCell ref="T225:U225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U7:V7"/>
    <mergeCell ref="U8:V8"/>
    <mergeCell ref="U9:V9"/>
    <mergeCell ref="U10:V10"/>
    <mergeCell ref="U11:V11"/>
    <mergeCell ref="U12:V12"/>
    <mergeCell ref="U13:V13"/>
    <mergeCell ref="U14:V14"/>
    <mergeCell ref="U15:V15"/>
    <mergeCell ref="V64:W64"/>
    <mergeCell ref="V65:W65"/>
    <mergeCell ref="V66:W66"/>
    <mergeCell ref="V67:W67"/>
    <mergeCell ref="V68:W68"/>
    <mergeCell ref="V69:W69"/>
    <mergeCell ref="V70:W70"/>
    <mergeCell ref="V71:W71"/>
    <mergeCell ref="V72:W72"/>
    <mergeCell ref="V73:W73"/>
    <mergeCell ref="V74:W74"/>
    <mergeCell ref="V75:W75"/>
    <mergeCell ref="V76:W76"/>
    <mergeCell ref="V77:W77"/>
    <mergeCell ref="U6:V6"/>
    <mergeCell ref="V90:W90"/>
    <mergeCell ref="V91:W91"/>
    <mergeCell ref="V92:W92"/>
    <mergeCell ref="V93:W93"/>
    <mergeCell ref="V94:W94"/>
    <mergeCell ref="V95:W95"/>
    <mergeCell ref="V96:W96"/>
    <mergeCell ref="V97:W97"/>
    <mergeCell ref="V98:W98"/>
    <mergeCell ref="V99:W99"/>
    <mergeCell ref="V100:W100"/>
    <mergeCell ref="V101:W101"/>
    <mergeCell ref="V102:W102"/>
    <mergeCell ref="V49:W49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59:W59"/>
    <mergeCell ref="V60:W60"/>
    <mergeCell ref="V61:W61"/>
    <mergeCell ref="V62:W62"/>
    <mergeCell ref="V63:W63"/>
    <mergeCell ref="V78:W78"/>
    <mergeCell ref="V79:W79"/>
    <mergeCell ref="V103:W103"/>
    <mergeCell ref="V104:W104"/>
    <mergeCell ref="V105:W105"/>
    <mergeCell ref="V106:W106"/>
    <mergeCell ref="V107:W107"/>
    <mergeCell ref="V108:W108"/>
    <mergeCell ref="V109:W109"/>
    <mergeCell ref="V110:W110"/>
    <mergeCell ref="V111:W111"/>
    <mergeCell ref="V112:W112"/>
    <mergeCell ref="V113:W113"/>
    <mergeCell ref="V114:W114"/>
    <mergeCell ref="V115:W115"/>
    <mergeCell ref="V116:W116"/>
    <mergeCell ref="V117:W117"/>
    <mergeCell ref="V118:W118"/>
    <mergeCell ref="V119:W119"/>
    <mergeCell ref="V120:W120"/>
    <mergeCell ref="V121:W121"/>
    <mergeCell ref="V122:W122"/>
    <mergeCell ref="V123:W123"/>
    <mergeCell ref="V124:W124"/>
    <mergeCell ref="V125:W125"/>
    <mergeCell ref="V126:W126"/>
    <mergeCell ref="V127:W127"/>
    <mergeCell ref="V128:W128"/>
    <mergeCell ref="V129:W129"/>
    <mergeCell ref="V130:W130"/>
    <mergeCell ref="V131:W131"/>
    <mergeCell ref="V132:W132"/>
    <mergeCell ref="V133:W133"/>
    <mergeCell ref="V134:W134"/>
    <mergeCell ref="V135:W135"/>
    <mergeCell ref="V136:W136"/>
    <mergeCell ref="V137:W137"/>
    <mergeCell ref="V138:W138"/>
    <mergeCell ref="V139:W139"/>
    <mergeCell ref="V140:W140"/>
    <mergeCell ref="V141:W141"/>
    <mergeCell ref="V142:W142"/>
    <mergeCell ref="V143:W143"/>
    <mergeCell ref="V144:W144"/>
    <mergeCell ref="V145:W145"/>
    <mergeCell ref="V146:W146"/>
    <mergeCell ref="V147:W147"/>
    <mergeCell ref="V148:W148"/>
    <mergeCell ref="V149:W149"/>
    <mergeCell ref="V150:W150"/>
    <mergeCell ref="V151:W151"/>
    <mergeCell ref="V152:W152"/>
    <mergeCell ref="V153:W153"/>
    <mergeCell ref="V154:W154"/>
    <mergeCell ref="V155:W155"/>
    <mergeCell ref="V156:W156"/>
    <mergeCell ref="V157:W157"/>
    <mergeCell ref="V158:W158"/>
    <mergeCell ref="V159:W159"/>
    <mergeCell ref="V160:W160"/>
    <mergeCell ref="V161:W161"/>
    <mergeCell ref="V162:W162"/>
    <mergeCell ref="V163:W163"/>
    <mergeCell ref="V164:W164"/>
    <mergeCell ref="V165:W165"/>
    <mergeCell ref="V166:W166"/>
    <mergeCell ref="V167:W167"/>
    <mergeCell ref="V168:W168"/>
    <mergeCell ref="V169:W169"/>
    <mergeCell ref="V170:W170"/>
    <mergeCell ref="V171:W171"/>
    <mergeCell ref="V172:W172"/>
    <mergeCell ref="V173:W173"/>
    <mergeCell ref="V174:W174"/>
    <mergeCell ref="V175:W175"/>
    <mergeCell ref="V176:W176"/>
    <mergeCell ref="V177:W177"/>
    <mergeCell ref="V178:W178"/>
    <mergeCell ref="V179:W179"/>
    <mergeCell ref="V180:W180"/>
    <mergeCell ref="V181:W181"/>
    <mergeCell ref="V182:W182"/>
    <mergeCell ref="V183:W183"/>
    <mergeCell ref="V184:W184"/>
    <mergeCell ref="V185:W185"/>
    <mergeCell ref="V186:W186"/>
    <mergeCell ref="V187:W187"/>
    <mergeCell ref="V188:W188"/>
    <mergeCell ref="V189:W189"/>
    <mergeCell ref="V190:W190"/>
    <mergeCell ref="V191:W191"/>
    <mergeCell ref="V192:W192"/>
    <mergeCell ref="V193:W193"/>
    <mergeCell ref="V194:W194"/>
    <mergeCell ref="V195:W195"/>
    <mergeCell ref="V196:W196"/>
    <mergeCell ref="V197:W197"/>
    <mergeCell ref="V198:W198"/>
    <mergeCell ref="V199:W199"/>
    <mergeCell ref="V200:W200"/>
    <mergeCell ref="V201:W201"/>
    <mergeCell ref="V202:W202"/>
    <mergeCell ref="V203:W203"/>
    <mergeCell ref="V204:W204"/>
    <mergeCell ref="V205:W205"/>
    <mergeCell ref="V206:W206"/>
    <mergeCell ref="V207:W207"/>
    <mergeCell ref="V208:W208"/>
    <mergeCell ref="V209:W209"/>
    <mergeCell ref="V210:W210"/>
    <mergeCell ref="V211:W211"/>
    <mergeCell ref="V212:W212"/>
    <mergeCell ref="V213:W213"/>
    <mergeCell ref="V214:W214"/>
    <mergeCell ref="V215:W215"/>
    <mergeCell ref="V216:W216"/>
    <mergeCell ref="V217:W217"/>
    <mergeCell ref="V218:W218"/>
    <mergeCell ref="V219:W219"/>
    <mergeCell ref="V220:W220"/>
    <mergeCell ref="V221:W221"/>
    <mergeCell ref="V222:W222"/>
    <mergeCell ref="V223:W223"/>
    <mergeCell ref="V224:W224"/>
    <mergeCell ref="V225:W225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V43:W43"/>
    <mergeCell ref="V44:W44"/>
    <mergeCell ref="V45:W45"/>
    <mergeCell ref="V46:W46"/>
    <mergeCell ref="V47:W47"/>
    <mergeCell ref="V48:W48"/>
    <mergeCell ref="X40:Z40"/>
    <mergeCell ref="X41:Z41"/>
    <mergeCell ref="V80:W80"/>
    <mergeCell ref="V81:W81"/>
    <mergeCell ref="V82:W82"/>
    <mergeCell ref="V83:W83"/>
    <mergeCell ref="V84:W84"/>
    <mergeCell ref="V85:W85"/>
    <mergeCell ref="V86:W86"/>
    <mergeCell ref="V87:W87"/>
    <mergeCell ref="V88:W88"/>
    <mergeCell ref="V89:W89"/>
    <mergeCell ref="W7:X7"/>
    <mergeCell ref="W8:X8"/>
    <mergeCell ref="W9:X9"/>
    <mergeCell ref="W10:X10"/>
    <mergeCell ref="W11:X11"/>
    <mergeCell ref="W12:X12"/>
    <mergeCell ref="W13:X13"/>
    <mergeCell ref="W14:X14"/>
    <mergeCell ref="W15:X15"/>
    <mergeCell ref="X64:Z64"/>
    <mergeCell ref="X65:Z65"/>
    <mergeCell ref="X66:Z66"/>
    <mergeCell ref="X67:Z67"/>
    <mergeCell ref="X42:Z42"/>
    <mergeCell ref="X43:Z43"/>
    <mergeCell ref="X44:Z44"/>
    <mergeCell ref="X45:Z45"/>
    <mergeCell ref="X46:Z46"/>
    <mergeCell ref="X47:Z47"/>
    <mergeCell ref="X48:Z48"/>
    <mergeCell ref="X90:Z90"/>
    <mergeCell ref="X91:Z91"/>
    <mergeCell ref="X92:Z92"/>
    <mergeCell ref="X93:Z93"/>
    <mergeCell ref="X94:Z94"/>
    <mergeCell ref="X95:Z95"/>
    <mergeCell ref="X96:Z96"/>
    <mergeCell ref="X97:Z97"/>
    <mergeCell ref="X98:Z98"/>
    <mergeCell ref="X99:Z99"/>
    <mergeCell ref="X100:Z100"/>
    <mergeCell ref="X101:Z101"/>
    <mergeCell ref="X102:Z102"/>
    <mergeCell ref="X49:Z49"/>
    <mergeCell ref="X50:Z50"/>
    <mergeCell ref="X51:Z51"/>
    <mergeCell ref="X52:Z52"/>
    <mergeCell ref="X53:Z53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63:Z63"/>
    <mergeCell ref="X75:Z75"/>
    <mergeCell ref="X76:Z76"/>
    <mergeCell ref="X103:Z103"/>
    <mergeCell ref="X104:Z104"/>
    <mergeCell ref="X105:Z105"/>
    <mergeCell ref="X106:Z106"/>
    <mergeCell ref="X107:Z107"/>
    <mergeCell ref="X108:Z108"/>
    <mergeCell ref="X109:Z109"/>
    <mergeCell ref="X110:Z110"/>
    <mergeCell ref="X111:Z111"/>
    <mergeCell ref="X112:Z112"/>
    <mergeCell ref="X113:Z113"/>
    <mergeCell ref="X114:Z114"/>
    <mergeCell ref="X115:Z115"/>
    <mergeCell ref="X116:Z116"/>
    <mergeCell ref="X117:Z117"/>
    <mergeCell ref="X118:Z118"/>
    <mergeCell ref="X119:Z119"/>
    <mergeCell ref="X120:Z120"/>
    <mergeCell ref="X121:Z121"/>
    <mergeCell ref="X122:Z122"/>
    <mergeCell ref="X123:Z123"/>
    <mergeCell ref="X124:Z124"/>
    <mergeCell ref="X125:Z125"/>
    <mergeCell ref="X126:Z126"/>
    <mergeCell ref="X127:Z127"/>
    <mergeCell ref="X128:Z128"/>
    <mergeCell ref="X129:Z129"/>
    <mergeCell ref="X130:Z130"/>
    <mergeCell ref="X131:Z131"/>
    <mergeCell ref="X132:Z132"/>
    <mergeCell ref="X133:Z133"/>
    <mergeCell ref="X134:Z134"/>
    <mergeCell ref="X135:Z135"/>
    <mergeCell ref="X136:Z136"/>
    <mergeCell ref="X137:Z137"/>
    <mergeCell ref="X138:Z138"/>
    <mergeCell ref="X139:Z139"/>
    <mergeCell ref="X140:Z140"/>
    <mergeCell ref="X141:Z141"/>
    <mergeCell ref="X142:Z142"/>
    <mergeCell ref="X143:Z143"/>
    <mergeCell ref="X144:Z144"/>
    <mergeCell ref="X145:Z145"/>
    <mergeCell ref="X146:Z146"/>
    <mergeCell ref="X147:Z147"/>
    <mergeCell ref="X148:Z148"/>
    <mergeCell ref="X149:Z149"/>
    <mergeCell ref="X150:Z150"/>
    <mergeCell ref="X151:Z151"/>
    <mergeCell ref="X152:Z152"/>
    <mergeCell ref="X153:Z153"/>
    <mergeCell ref="X203:Z203"/>
    <mergeCell ref="X204:Z204"/>
    <mergeCell ref="X205:Z205"/>
    <mergeCell ref="X206:Z206"/>
    <mergeCell ref="X207:Z207"/>
    <mergeCell ref="X208:Z208"/>
    <mergeCell ref="X209:Z209"/>
    <mergeCell ref="X186:Z186"/>
    <mergeCell ref="X187:Z187"/>
    <mergeCell ref="X154:Z154"/>
    <mergeCell ref="X155:Z155"/>
    <mergeCell ref="X156:Z156"/>
    <mergeCell ref="X157:Z157"/>
    <mergeCell ref="X158:Z158"/>
    <mergeCell ref="X159:Z159"/>
    <mergeCell ref="X160:Z160"/>
    <mergeCell ref="X161:Z161"/>
    <mergeCell ref="X162:Z162"/>
    <mergeCell ref="X163:Z163"/>
    <mergeCell ref="X164:Z164"/>
    <mergeCell ref="X165:Z165"/>
    <mergeCell ref="X166:Z166"/>
    <mergeCell ref="X167:Z167"/>
    <mergeCell ref="X168:Z168"/>
    <mergeCell ref="X169:Z169"/>
    <mergeCell ref="X170:Z170"/>
    <mergeCell ref="X179:Z179"/>
    <mergeCell ref="X180:Z180"/>
    <mergeCell ref="X181:Z181"/>
    <mergeCell ref="X182:Z182"/>
    <mergeCell ref="X183:Z183"/>
    <mergeCell ref="X184:Z184"/>
    <mergeCell ref="X185:Z185"/>
    <mergeCell ref="X212:Z212"/>
    <mergeCell ref="X213:Z213"/>
    <mergeCell ref="X214:Z214"/>
    <mergeCell ref="X215:Z215"/>
    <mergeCell ref="X216:Z216"/>
    <mergeCell ref="X217:Z217"/>
    <mergeCell ref="X218:Z218"/>
    <mergeCell ref="X219:Z219"/>
    <mergeCell ref="X220:Z220"/>
    <mergeCell ref="X221:Z221"/>
    <mergeCell ref="X188:Z188"/>
    <mergeCell ref="X189:Z189"/>
    <mergeCell ref="X190:Z190"/>
    <mergeCell ref="X191:Z191"/>
    <mergeCell ref="X192:Z192"/>
    <mergeCell ref="X193:Z193"/>
    <mergeCell ref="X194:Z194"/>
    <mergeCell ref="X195:Z195"/>
    <mergeCell ref="X196:Z196"/>
    <mergeCell ref="X197:Z197"/>
    <mergeCell ref="X198:Z198"/>
    <mergeCell ref="X199:Z199"/>
    <mergeCell ref="X200:Z200"/>
    <mergeCell ref="X201:Z201"/>
    <mergeCell ref="X202:Z202"/>
    <mergeCell ref="X222:Z222"/>
    <mergeCell ref="X223:Z223"/>
    <mergeCell ref="X224:Z224"/>
    <mergeCell ref="X225:Z225"/>
    <mergeCell ref="X21:Z21"/>
    <mergeCell ref="X22:Z22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34:Z34"/>
    <mergeCell ref="X35:Z35"/>
    <mergeCell ref="X36:Z36"/>
    <mergeCell ref="X37:Z37"/>
    <mergeCell ref="X38:Z38"/>
    <mergeCell ref="X210:Z210"/>
    <mergeCell ref="X211:Z211"/>
    <mergeCell ref="X171:Z171"/>
    <mergeCell ref="X172:Z172"/>
    <mergeCell ref="X173:Z173"/>
    <mergeCell ref="X174:Z174"/>
    <mergeCell ref="X175:Z175"/>
    <mergeCell ref="X176:Z176"/>
    <mergeCell ref="X177:Z177"/>
    <mergeCell ref="X178:Z178"/>
    <mergeCell ref="Z5:AA6"/>
    <mergeCell ref="X85:Z85"/>
    <mergeCell ref="X86:Z86"/>
    <mergeCell ref="X87:Z87"/>
    <mergeCell ref="X88:Z88"/>
    <mergeCell ref="X89:Z89"/>
    <mergeCell ref="Z7:AA7"/>
    <mergeCell ref="Z8:AA8"/>
    <mergeCell ref="Z9:AA9"/>
    <mergeCell ref="Z10:AA10"/>
    <mergeCell ref="Z11:AA11"/>
    <mergeCell ref="Z12:AA12"/>
    <mergeCell ref="Z13:AA13"/>
    <mergeCell ref="Z14:AA14"/>
    <mergeCell ref="Z15:AA15"/>
    <mergeCell ref="X68:Z68"/>
    <mergeCell ref="X69:Z69"/>
    <mergeCell ref="X70:Z70"/>
    <mergeCell ref="X71:Z71"/>
    <mergeCell ref="X72:Z72"/>
    <mergeCell ref="X73:Z73"/>
    <mergeCell ref="X74:Z74"/>
    <mergeCell ref="X77:Z77"/>
    <mergeCell ref="X78:Z78"/>
    <mergeCell ref="X79:Z79"/>
    <mergeCell ref="X80:Z80"/>
    <mergeCell ref="X81:Z81"/>
    <mergeCell ref="X82:Z82"/>
    <mergeCell ref="X83:Z83"/>
    <mergeCell ref="X84:Z84"/>
    <mergeCell ref="W5:X6"/>
    <mergeCell ref="X39:Z39"/>
  </mergeCell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557"/>
  <sheetViews>
    <sheetView workbookViewId="0"/>
  </sheetViews>
  <sheetFormatPr defaultRowHeight="13.2" x14ac:dyDescent="0.25"/>
  <cols>
    <col min="1" max="1" width="0.109375" customWidth="1"/>
    <col min="2" max="2" width="1.44140625" customWidth="1"/>
    <col min="3" max="3" width="7.6640625" customWidth="1"/>
    <col min="4" max="4" width="22" customWidth="1"/>
    <col min="5" max="7" width="6.33203125" customWidth="1"/>
    <col min="8" max="8" width="0.88671875" customWidth="1"/>
    <col min="9" max="9" width="4.77734375" customWidth="1"/>
    <col min="10" max="10" width="0.88671875" customWidth="1"/>
    <col min="11" max="11" width="4.77734375" customWidth="1"/>
    <col min="12" max="12" width="0.88671875" customWidth="1"/>
    <col min="13" max="13" width="2.109375" customWidth="1"/>
    <col min="14" max="14" width="1.44140625" customWidth="1"/>
    <col min="15" max="15" width="1.33203125" customWidth="1"/>
    <col min="16" max="16" width="2.109375" customWidth="1"/>
    <col min="17" max="17" width="1.44140625" customWidth="1"/>
    <col min="18" max="18" width="0.77734375" customWidth="1"/>
    <col min="19" max="19" width="2.88671875" customWidth="1"/>
    <col min="20" max="20" width="1.44140625" customWidth="1"/>
    <col min="21" max="22" width="0.77734375" customWidth="1"/>
    <col min="23" max="23" width="1.5546875" customWidth="1"/>
    <col min="24" max="24" width="1.44140625" customWidth="1"/>
    <col min="25" max="27" width="0.77734375" customWidth="1"/>
    <col min="28" max="28" width="2.33203125" customWidth="1"/>
    <col min="29" max="31" width="0.77734375" customWidth="1"/>
    <col min="32" max="32" width="0.88671875" customWidth="1"/>
    <col min="33" max="33" width="2.109375" customWidth="1"/>
    <col min="34" max="35" width="0.77734375" customWidth="1"/>
    <col min="36" max="36" width="0.88671875" customWidth="1"/>
    <col min="37" max="37" width="1.88671875" customWidth="1"/>
    <col min="38" max="38" width="0.88671875" customWidth="1"/>
    <col min="39" max="40" width="0.77734375" customWidth="1"/>
    <col min="41" max="41" width="0.88671875" customWidth="1"/>
    <col min="42" max="42" width="0.77734375" customWidth="1"/>
    <col min="43" max="43" width="1.44140625" customWidth="1"/>
    <col min="44" max="44" width="1.5546875" customWidth="1"/>
    <col min="45" max="46" width="0.77734375" customWidth="1"/>
    <col min="47" max="47" width="1" customWidth="1"/>
    <col min="48" max="48" width="0.77734375" customWidth="1"/>
    <col min="49" max="49" width="0.6640625" customWidth="1"/>
    <col min="50" max="50" width="2.109375" customWidth="1"/>
    <col min="51" max="51" width="0.77734375" customWidth="1"/>
    <col min="52" max="52" width="1" customWidth="1"/>
    <col min="53" max="53" width="2" customWidth="1"/>
    <col min="54" max="54" width="0.77734375" customWidth="1"/>
    <col min="55" max="55" width="1.44140625" customWidth="1"/>
    <col min="56" max="56" width="1.5546875" customWidth="1"/>
    <col min="57" max="57" width="3.21875" customWidth="1"/>
    <col min="58" max="58" width="1" customWidth="1"/>
    <col min="59" max="59" width="7.6640625" customWidth="1"/>
    <col min="60" max="60" width="4.6640625" customWidth="1"/>
  </cols>
  <sheetData>
    <row r="1" spans="2:52" s="1" customFormat="1" ht="15.45" customHeight="1" x14ac:dyDescent="0.2"/>
    <row r="2" spans="2:52" s="1" customFormat="1" ht="10.050000000000001" customHeight="1" x14ac:dyDescent="0.2"/>
    <row r="3" spans="2:52" s="1" customFormat="1" ht="20.7" customHeight="1" x14ac:dyDescent="0.2">
      <c r="B3" s="11" t="s">
        <v>224</v>
      </c>
    </row>
    <row r="4" spans="2:52" s="1" customFormat="1" ht="7.5" customHeight="1" x14ac:dyDescent="0.2"/>
    <row r="5" spans="2:52" s="1" customFormat="1" ht="21.3" customHeight="1" x14ac:dyDescent="0.25">
      <c r="C5" s="20" t="s">
        <v>0</v>
      </c>
      <c r="D5" s="20" t="s">
        <v>1</v>
      </c>
      <c r="E5" s="14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 t="s">
        <v>2</v>
      </c>
      <c r="Q5" s="14"/>
      <c r="R5" s="14"/>
      <c r="S5" s="14"/>
      <c r="T5" s="3"/>
      <c r="U5" s="14" t="s">
        <v>3</v>
      </c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 t="s">
        <v>3</v>
      </c>
      <c r="AP5" s="14"/>
      <c r="AQ5" s="14"/>
      <c r="AR5" s="14"/>
      <c r="AS5" s="14"/>
      <c r="AT5" s="14"/>
      <c r="AU5" s="3"/>
      <c r="AV5" s="14" t="s">
        <v>4</v>
      </c>
      <c r="AW5" s="14"/>
      <c r="AX5" s="14"/>
      <c r="AY5" s="14"/>
      <c r="AZ5" s="14"/>
    </row>
    <row r="6" spans="2:52" s="1" customFormat="1" ht="29.85" customHeight="1" x14ac:dyDescent="0.25">
      <c r="C6" s="20"/>
      <c r="D6" s="20"/>
      <c r="E6" s="4" t="s">
        <v>5</v>
      </c>
      <c r="F6" s="4" t="s">
        <v>36</v>
      </c>
      <c r="G6" s="4" t="s">
        <v>8</v>
      </c>
      <c r="H6" s="19" t="s">
        <v>9</v>
      </c>
      <c r="I6" s="19"/>
      <c r="J6" s="19" t="s">
        <v>10</v>
      </c>
      <c r="K6" s="19"/>
      <c r="L6" s="19"/>
      <c r="M6" s="19" t="s">
        <v>11</v>
      </c>
      <c r="N6" s="19"/>
      <c r="O6" s="19"/>
      <c r="P6" s="14"/>
      <c r="Q6" s="14"/>
      <c r="R6" s="14"/>
      <c r="S6" s="14"/>
      <c r="T6" s="3"/>
      <c r="U6" s="19" t="s">
        <v>5</v>
      </c>
      <c r="V6" s="19"/>
      <c r="W6" s="19"/>
      <c r="X6" s="19"/>
      <c r="Y6" s="19"/>
      <c r="Z6" s="19" t="s">
        <v>6</v>
      </c>
      <c r="AA6" s="19"/>
      <c r="AB6" s="19"/>
      <c r="AC6" s="19"/>
      <c r="AD6" s="19"/>
      <c r="AE6" s="19" t="s">
        <v>9</v>
      </c>
      <c r="AF6" s="19"/>
      <c r="AG6" s="19"/>
      <c r="AH6" s="19"/>
      <c r="AI6" s="19"/>
      <c r="AJ6" s="19" t="s">
        <v>10</v>
      </c>
      <c r="AK6" s="19"/>
      <c r="AL6" s="19"/>
      <c r="AM6" s="19"/>
      <c r="AN6" s="19"/>
      <c r="AO6" s="14"/>
      <c r="AP6" s="14"/>
      <c r="AQ6" s="14"/>
      <c r="AR6" s="14"/>
      <c r="AS6" s="14"/>
      <c r="AT6" s="14"/>
      <c r="AU6" s="3"/>
      <c r="AV6" s="14"/>
      <c r="AW6" s="14"/>
      <c r="AX6" s="14"/>
      <c r="AY6" s="14"/>
      <c r="AZ6" s="14"/>
    </row>
    <row r="7" spans="2:52" s="1" customFormat="1" ht="17.55" customHeight="1" x14ac:dyDescent="0.25">
      <c r="C7" s="14" t="s">
        <v>23</v>
      </c>
      <c r="D7" s="2" t="s">
        <v>101</v>
      </c>
      <c r="E7" s="5"/>
      <c r="F7" s="5"/>
      <c r="G7" s="5"/>
      <c r="H7" s="16"/>
      <c r="I7" s="16"/>
      <c r="J7" s="16"/>
      <c r="K7" s="16"/>
      <c r="L7" s="16"/>
      <c r="M7" s="16"/>
      <c r="N7" s="16"/>
      <c r="O7" s="16"/>
      <c r="P7" s="15"/>
      <c r="Q7" s="15"/>
      <c r="R7" s="15"/>
      <c r="S7" s="15"/>
      <c r="T7" s="3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5"/>
      <c r="AP7" s="15"/>
      <c r="AQ7" s="15"/>
      <c r="AR7" s="15"/>
      <c r="AS7" s="15"/>
      <c r="AT7" s="15"/>
      <c r="AU7" s="3"/>
      <c r="AV7" s="15"/>
      <c r="AW7" s="15"/>
      <c r="AX7" s="15"/>
      <c r="AY7" s="15"/>
      <c r="AZ7" s="15"/>
    </row>
    <row r="8" spans="2:52" s="1" customFormat="1" ht="17.55" customHeight="1" x14ac:dyDescent="0.25">
      <c r="C8" s="14"/>
      <c r="D8" s="2" t="s">
        <v>101</v>
      </c>
      <c r="E8" s="6">
        <v>5</v>
      </c>
      <c r="F8" s="6"/>
      <c r="G8" s="6"/>
      <c r="H8" s="15">
        <v>51</v>
      </c>
      <c r="I8" s="15"/>
      <c r="J8" s="15">
        <v>321</v>
      </c>
      <c r="K8" s="15"/>
      <c r="L8" s="15"/>
      <c r="M8" s="15">
        <v>229</v>
      </c>
      <c r="N8" s="15"/>
      <c r="O8" s="15"/>
      <c r="P8" s="15">
        <v>606</v>
      </c>
      <c r="Q8" s="15"/>
      <c r="R8" s="15"/>
      <c r="S8" s="15"/>
      <c r="T8" s="3"/>
      <c r="U8" s="15">
        <v>5</v>
      </c>
      <c r="V8" s="15"/>
      <c r="W8" s="15"/>
      <c r="X8" s="15"/>
      <c r="Y8" s="15"/>
      <c r="Z8" s="15"/>
      <c r="AA8" s="15"/>
      <c r="AB8" s="15"/>
      <c r="AC8" s="15"/>
      <c r="AD8" s="15"/>
      <c r="AE8" s="15">
        <v>10</v>
      </c>
      <c r="AF8" s="15"/>
      <c r="AG8" s="15"/>
      <c r="AH8" s="15"/>
      <c r="AI8" s="15"/>
      <c r="AJ8" s="15">
        <v>35</v>
      </c>
      <c r="AK8" s="15"/>
      <c r="AL8" s="15"/>
      <c r="AM8" s="15"/>
      <c r="AN8" s="15"/>
      <c r="AO8" s="15">
        <v>50</v>
      </c>
      <c r="AP8" s="15"/>
      <c r="AQ8" s="15"/>
      <c r="AR8" s="15"/>
      <c r="AS8" s="15"/>
      <c r="AT8" s="15"/>
      <c r="AU8" s="3"/>
      <c r="AV8" s="15">
        <v>656</v>
      </c>
      <c r="AW8" s="15"/>
      <c r="AX8" s="15"/>
      <c r="AY8" s="15"/>
      <c r="AZ8" s="15"/>
    </row>
    <row r="9" spans="2:52" s="1" customFormat="1" ht="17.55" customHeight="1" x14ac:dyDescent="0.25">
      <c r="C9" s="14"/>
      <c r="D9" s="2" t="s">
        <v>102</v>
      </c>
      <c r="E9" s="5"/>
      <c r="F9" s="5"/>
      <c r="G9" s="5"/>
      <c r="H9" s="16"/>
      <c r="I9" s="16"/>
      <c r="J9" s="16"/>
      <c r="K9" s="16"/>
      <c r="L9" s="16"/>
      <c r="M9" s="16"/>
      <c r="N9" s="16"/>
      <c r="O9" s="16"/>
      <c r="P9" s="15"/>
      <c r="Q9" s="15"/>
      <c r="R9" s="15"/>
      <c r="S9" s="15"/>
      <c r="T9" s="3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5"/>
      <c r="AP9" s="15"/>
      <c r="AQ9" s="15"/>
      <c r="AR9" s="15"/>
      <c r="AS9" s="15"/>
      <c r="AT9" s="15"/>
      <c r="AU9" s="3"/>
      <c r="AV9" s="15"/>
      <c r="AW9" s="15"/>
      <c r="AX9" s="15"/>
      <c r="AY9" s="15"/>
      <c r="AZ9" s="15"/>
    </row>
    <row r="10" spans="2:52" s="1" customFormat="1" ht="17.55" customHeight="1" x14ac:dyDescent="0.25">
      <c r="C10" s="14"/>
      <c r="D10" s="2" t="s">
        <v>102</v>
      </c>
      <c r="E10" s="6">
        <v>4</v>
      </c>
      <c r="F10" s="6"/>
      <c r="G10" s="6"/>
      <c r="H10" s="15">
        <v>12</v>
      </c>
      <c r="I10" s="15"/>
      <c r="J10" s="15">
        <v>151</v>
      </c>
      <c r="K10" s="15"/>
      <c r="L10" s="15"/>
      <c r="M10" s="15">
        <v>20</v>
      </c>
      <c r="N10" s="15"/>
      <c r="O10" s="15"/>
      <c r="P10" s="15">
        <v>187</v>
      </c>
      <c r="Q10" s="15"/>
      <c r="R10" s="15"/>
      <c r="S10" s="15"/>
      <c r="T10" s="3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3"/>
      <c r="AV10" s="15">
        <v>187</v>
      </c>
      <c r="AW10" s="15"/>
      <c r="AX10" s="15"/>
      <c r="AY10" s="15"/>
      <c r="AZ10" s="15"/>
    </row>
    <row r="11" spans="2:52" s="1" customFormat="1" ht="17.55" customHeight="1" x14ac:dyDescent="0.25">
      <c r="C11" s="14"/>
      <c r="D11" s="2" t="s">
        <v>103</v>
      </c>
      <c r="E11" s="5"/>
      <c r="F11" s="5"/>
      <c r="G11" s="5"/>
      <c r="H11" s="16"/>
      <c r="I11" s="16"/>
      <c r="J11" s="16"/>
      <c r="K11" s="16"/>
      <c r="L11" s="16"/>
      <c r="M11" s="16"/>
      <c r="N11" s="16"/>
      <c r="O11" s="16"/>
      <c r="P11" s="15"/>
      <c r="Q11" s="15"/>
      <c r="R11" s="15"/>
      <c r="S11" s="15"/>
      <c r="T11" s="3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5"/>
      <c r="AP11" s="15"/>
      <c r="AQ11" s="15"/>
      <c r="AR11" s="15"/>
      <c r="AS11" s="15"/>
      <c r="AT11" s="15"/>
      <c r="AU11" s="3"/>
      <c r="AV11" s="15"/>
      <c r="AW11" s="15"/>
      <c r="AX11" s="15"/>
      <c r="AY11" s="15"/>
      <c r="AZ11" s="15"/>
    </row>
    <row r="12" spans="2:52" s="1" customFormat="1" ht="17.55" customHeight="1" x14ac:dyDescent="0.25">
      <c r="C12" s="14"/>
      <c r="D12" s="2" t="s">
        <v>103</v>
      </c>
      <c r="E12" s="6"/>
      <c r="F12" s="6"/>
      <c r="G12" s="6"/>
      <c r="H12" s="15">
        <v>10</v>
      </c>
      <c r="I12" s="15"/>
      <c r="J12" s="15">
        <v>38</v>
      </c>
      <c r="K12" s="15"/>
      <c r="L12" s="15"/>
      <c r="M12" s="15">
        <v>82</v>
      </c>
      <c r="N12" s="15"/>
      <c r="O12" s="15"/>
      <c r="P12" s="15">
        <v>130</v>
      </c>
      <c r="Q12" s="15"/>
      <c r="R12" s="15"/>
      <c r="S12" s="15"/>
      <c r="T12" s="3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>
        <v>13</v>
      </c>
      <c r="AF12" s="15"/>
      <c r="AG12" s="15"/>
      <c r="AH12" s="15"/>
      <c r="AI12" s="15"/>
      <c r="AJ12" s="15"/>
      <c r="AK12" s="15"/>
      <c r="AL12" s="15"/>
      <c r="AM12" s="15"/>
      <c r="AN12" s="15"/>
      <c r="AO12" s="15">
        <v>13</v>
      </c>
      <c r="AP12" s="15"/>
      <c r="AQ12" s="15"/>
      <c r="AR12" s="15"/>
      <c r="AS12" s="15"/>
      <c r="AT12" s="15"/>
      <c r="AU12" s="3"/>
      <c r="AV12" s="15">
        <v>143</v>
      </c>
      <c r="AW12" s="15"/>
      <c r="AX12" s="15"/>
      <c r="AY12" s="15"/>
      <c r="AZ12" s="15"/>
    </row>
    <row r="13" spans="2:52" s="1" customFormat="1" ht="17.55" customHeight="1" x14ac:dyDescent="0.25">
      <c r="C13" s="14"/>
      <c r="D13" s="2" t="s">
        <v>104</v>
      </c>
      <c r="E13" s="5"/>
      <c r="F13" s="5"/>
      <c r="G13" s="5"/>
      <c r="H13" s="16"/>
      <c r="I13" s="16"/>
      <c r="J13" s="16"/>
      <c r="K13" s="16"/>
      <c r="L13" s="16"/>
      <c r="M13" s="16"/>
      <c r="N13" s="16"/>
      <c r="O13" s="16"/>
      <c r="P13" s="15"/>
      <c r="Q13" s="15"/>
      <c r="R13" s="15"/>
      <c r="S13" s="15"/>
      <c r="T13" s="3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5"/>
      <c r="AP13" s="15"/>
      <c r="AQ13" s="15"/>
      <c r="AR13" s="15"/>
      <c r="AS13" s="15"/>
      <c r="AT13" s="15"/>
      <c r="AU13" s="3"/>
      <c r="AV13" s="15"/>
      <c r="AW13" s="15"/>
      <c r="AX13" s="15"/>
      <c r="AY13" s="15"/>
      <c r="AZ13" s="15"/>
    </row>
    <row r="14" spans="2:52" s="1" customFormat="1" ht="17.55" customHeight="1" x14ac:dyDescent="0.25">
      <c r="C14" s="14"/>
      <c r="D14" s="2" t="s">
        <v>104</v>
      </c>
      <c r="E14" s="6"/>
      <c r="F14" s="6"/>
      <c r="G14" s="6"/>
      <c r="H14" s="15">
        <v>4</v>
      </c>
      <c r="I14" s="15"/>
      <c r="J14" s="15">
        <v>66</v>
      </c>
      <c r="K14" s="15"/>
      <c r="L14" s="15"/>
      <c r="M14" s="15">
        <v>28</v>
      </c>
      <c r="N14" s="15"/>
      <c r="O14" s="15"/>
      <c r="P14" s="15">
        <v>98</v>
      </c>
      <c r="Q14" s="15"/>
      <c r="R14" s="15"/>
      <c r="S14" s="15"/>
      <c r="T14" s="3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3"/>
      <c r="AV14" s="15">
        <v>98</v>
      </c>
      <c r="AW14" s="15"/>
      <c r="AX14" s="15"/>
      <c r="AY14" s="15"/>
      <c r="AZ14" s="15"/>
    </row>
    <row r="15" spans="2:52" s="1" customFormat="1" ht="17.55" customHeight="1" x14ac:dyDescent="0.25">
      <c r="C15" s="14"/>
      <c r="D15" s="2" t="s">
        <v>105</v>
      </c>
      <c r="E15" s="5"/>
      <c r="F15" s="5"/>
      <c r="G15" s="5"/>
      <c r="H15" s="16"/>
      <c r="I15" s="16"/>
      <c r="J15" s="16"/>
      <c r="K15" s="16"/>
      <c r="L15" s="16"/>
      <c r="M15" s="16"/>
      <c r="N15" s="16"/>
      <c r="O15" s="16"/>
      <c r="P15" s="15"/>
      <c r="Q15" s="15"/>
      <c r="R15" s="15"/>
      <c r="S15" s="15"/>
      <c r="T15" s="3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5"/>
      <c r="AP15" s="15"/>
      <c r="AQ15" s="15"/>
      <c r="AR15" s="15"/>
      <c r="AS15" s="15"/>
      <c r="AT15" s="15"/>
      <c r="AU15" s="3"/>
      <c r="AV15" s="15"/>
      <c r="AW15" s="15"/>
      <c r="AX15" s="15"/>
      <c r="AY15" s="15"/>
      <c r="AZ15" s="15"/>
    </row>
    <row r="16" spans="2:52" s="1" customFormat="1" ht="17.55" customHeight="1" x14ac:dyDescent="0.25">
      <c r="C16" s="14"/>
      <c r="D16" s="2" t="s">
        <v>105</v>
      </c>
      <c r="E16" s="6"/>
      <c r="F16" s="6"/>
      <c r="G16" s="6"/>
      <c r="H16" s="15">
        <v>3</v>
      </c>
      <c r="I16" s="15"/>
      <c r="J16" s="15">
        <v>201</v>
      </c>
      <c r="K16" s="15"/>
      <c r="L16" s="15"/>
      <c r="M16" s="15">
        <v>55</v>
      </c>
      <c r="N16" s="15"/>
      <c r="O16" s="15"/>
      <c r="P16" s="15">
        <v>259</v>
      </c>
      <c r="Q16" s="15"/>
      <c r="R16" s="15"/>
      <c r="S16" s="15"/>
      <c r="T16" s="3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>
        <v>1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>
        <v>1</v>
      </c>
      <c r="AP16" s="15"/>
      <c r="AQ16" s="15"/>
      <c r="AR16" s="15"/>
      <c r="AS16" s="15"/>
      <c r="AT16" s="15"/>
      <c r="AU16" s="3"/>
      <c r="AV16" s="15">
        <v>260</v>
      </c>
      <c r="AW16" s="15"/>
      <c r="AX16" s="15"/>
      <c r="AY16" s="15"/>
      <c r="AZ16" s="15"/>
    </row>
    <row r="17" spans="3:52" s="1" customFormat="1" ht="17.55" customHeight="1" x14ac:dyDescent="0.25">
      <c r="C17" s="14"/>
      <c r="D17" s="2" t="s">
        <v>106</v>
      </c>
      <c r="E17" s="5"/>
      <c r="F17" s="5"/>
      <c r="G17" s="5"/>
      <c r="H17" s="16"/>
      <c r="I17" s="16"/>
      <c r="J17" s="16"/>
      <c r="K17" s="16"/>
      <c r="L17" s="16"/>
      <c r="M17" s="16"/>
      <c r="N17" s="16"/>
      <c r="O17" s="16"/>
      <c r="P17" s="15"/>
      <c r="Q17" s="15"/>
      <c r="R17" s="15"/>
      <c r="S17" s="15"/>
      <c r="T17" s="3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5"/>
      <c r="AP17" s="15"/>
      <c r="AQ17" s="15"/>
      <c r="AR17" s="15"/>
      <c r="AS17" s="15"/>
      <c r="AT17" s="15"/>
      <c r="AU17" s="3"/>
      <c r="AV17" s="15"/>
      <c r="AW17" s="15"/>
      <c r="AX17" s="15"/>
      <c r="AY17" s="15"/>
      <c r="AZ17" s="15"/>
    </row>
    <row r="18" spans="3:52" s="1" customFormat="1" ht="17.55" customHeight="1" x14ac:dyDescent="0.25">
      <c r="C18" s="14"/>
      <c r="D18" s="2" t="s">
        <v>106</v>
      </c>
      <c r="E18" s="6"/>
      <c r="F18" s="6"/>
      <c r="G18" s="6"/>
      <c r="H18" s="15">
        <v>6</v>
      </c>
      <c r="I18" s="15"/>
      <c r="J18" s="15">
        <v>323</v>
      </c>
      <c r="K18" s="15"/>
      <c r="L18" s="15"/>
      <c r="M18" s="15">
        <v>225</v>
      </c>
      <c r="N18" s="15"/>
      <c r="O18" s="15"/>
      <c r="P18" s="15">
        <v>554</v>
      </c>
      <c r="Q18" s="15"/>
      <c r="R18" s="15"/>
      <c r="S18" s="15"/>
      <c r="T18" s="3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3"/>
      <c r="AV18" s="15">
        <v>554</v>
      </c>
      <c r="AW18" s="15"/>
      <c r="AX18" s="15"/>
      <c r="AY18" s="15"/>
      <c r="AZ18" s="15"/>
    </row>
    <row r="19" spans="3:52" s="1" customFormat="1" ht="17.55" customHeight="1" x14ac:dyDescent="0.25">
      <c r="C19" s="14"/>
      <c r="D19" s="2" t="s">
        <v>107</v>
      </c>
      <c r="E19" s="5"/>
      <c r="F19" s="5"/>
      <c r="G19" s="5"/>
      <c r="H19" s="16"/>
      <c r="I19" s="16"/>
      <c r="J19" s="16"/>
      <c r="K19" s="16"/>
      <c r="L19" s="16"/>
      <c r="M19" s="16"/>
      <c r="N19" s="16"/>
      <c r="O19" s="16"/>
      <c r="P19" s="15"/>
      <c r="Q19" s="15"/>
      <c r="R19" s="15"/>
      <c r="S19" s="15"/>
      <c r="T19" s="3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5"/>
      <c r="AP19" s="15"/>
      <c r="AQ19" s="15"/>
      <c r="AR19" s="15"/>
      <c r="AS19" s="15"/>
      <c r="AT19" s="15"/>
      <c r="AU19" s="3"/>
      <c r="AV19" s="15"/>
      <c r="AW19" s="15"/>
      <c r="AX19" s="15"/>
      <c r="AY19" s="15"/>
      <c r="AZ19" s="15"/>
    </row>
    <row r="20" spans="3:52" s="1" customFormat="1" ht="17.55" customHeight="1" x14ac:dyDescent="0.25">
      <c r="C20" s="14"/>
      <c r="D20" s="2" t="s">
        <v>107</v>
      </c>
      <c r="E20" s="6"/>
      <c r="F20" s="6"/>
      <c r="G20" s="6"/>
      <c r="H20" s="15">
        <v>3</v>
      </c>
      <c r="I20" s="15"/>
      <c r="J20" s="15">
        <v>76</v>
      </c>
      <c r="K20" s="15"/>
      <c r="L20" s="15"/>
      <c r="M20" s="15">
        <v>25</v>
      </c>
      <c r="N20" s="15"/>
      <c r="O20" s="15"/>
      <c r="P20" s="15">
        <v>104</v>
      </c>
      <c r="Q20" s="15"/>
      <c r="R20" s="15"/>
      <c r="S20" s="15"/>
      <c r="T20" s="3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3"/>
      <c r="AV20" s="15">
        <v>104</v>
      </c>
      <c r="AW20" s="15"/>
      <c r="AX20" s="15"/>
      <c r="AY20" s="15"/>
      <c r="AZ20" s="15"/>
    </row>
    <row r="21" spans="3:52" s="1" customFormat="1" ht="17.55" customHeight="1" x14ac:dyDescent="0.25">
      <c r="C21" s="14"/>
      <c r="D21" s="2" t="s">
        <v>108</v>
      </c>
      <c r="E21" s="5"/>
      <c r="F21" s="5"/>
      <c r="G21" s="5"/>
      <c r="H21" s="16"/>
      <c r="I21" s="16"/>
      <c r="J21" s="16"/>
      <c r="K21" s="16"/>
      <c r="L21" s="16"/>
      <c r="M21" s="16"/>
      <c r="N21" s="16"/>
      <c r="O21" s="16"/>
      <c r="P21" s="15"/>
      <c r="Q21" s="15"/>
      <c r="R21" s="15"/>
      <c r="S21" s="15"/>
      <c r="T21" s="3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5"/>
      <c r="AP21" s="15"/>
      <c r="AQ21" s="15"/>
      <c r="AR21" s="15"/>
      <c r="AS21" s="15"/>
      <c r="AT21" s="15"/>
      <c r="AU21" s="3"/>
      <c r="AV21" s="15"/>
      <c r="AW21" s="15"/>
      <c r="AX21" s="15"/>
      <c r="AY21" s="15"/>
      <c r="AZ21" s="15"/>
    </row>
    <row r="22" spans="3:52" s="1" customFormat="1" ht="17.55" customHeight="1" x14ac:dyDescent="0.25">
      <c r="C22" s="14"/>
      <c r="D22" s="2" t="s">
        <v>108</v>
      </c>
      <c r="E22" s="6"/>
      <c r="F22" s="6"/>
      <c r="G22" s="6"/>
      <c r="H22" s="15">
        <v>11</v>
      </c>
      <c r="I22" s="15"/>
      <c r="J22" s="15">
        <v>66</v>
      </c>
      <c r="K22" s="15"/>
      <c r="L22" s="15"/>
      <c r="M22" s="15">
        <v>60</v>
      </c>
      <c r="N22" s="15"/>
      <c r="O22" s="15"/>
      <c r="P22" s="15">
        <v>137</v>
      </c>
      <c r="Q22" s="15"/>
      <c r="R22" s="15"/>
      <c r="S22" s="15"/>
      <c r="T22" s="3"/>
      <c r="U22" s="15"/>
      <c r="V22" s="15"/>
      <c r="W22" s="15"/>
      <c r="X22" s="15"/>
      <c r="Y22" s="15"/>
      <c r="Z22" s="15">
        <v>10</v>
      </c>
      <c r="AA22" s="15"/>
      <c r="AB22" s="15"/>
      <c r="AC22" s="15"/>
      <c r="AD22" s="15"/>
      <c r="AE22" s="15">
        <v>11</v>
      </c>
      <c r="AF22" s="15"/>
      <c r="AG22" s="15"/>
      <c r="AH22" s="15"/>
      <c r="AI22" s="15"/>
      <c r="AJ22" s="15">
        <v>10</v>
      </c>
      <c r="AK22" s="15"/>
      <c r="AL22" s="15"/>
      <c r="AM22" s="15"/>
      <c r="AN22" s="15"/>
      <c r="AO22" s="15">
        <v>31</v>
      </c>
      <c r="AP22" s="15"/>
      <c r="AQ22" s="15"/>
      <c r="AR22" s="15"/>
      <c r="AS22" s="15"/>
      <c r="AT22" s="15"/>
      <c r="AU22" s="3"/>
      <c r="AV22" s="15">
        <v>168</v>
      </c>
      <c r="AW22" s="15"/>
      <c r="AX22" s="15"/>
      <c r="AY22" s="15"/>
      <c r="AZ22" s="15"/>
    </row>
    <row r="23" spans="3:52" s="1" customFormat="1" ht="17.55" customHeight="1" x14ac:dyDescent="0.25">
      <c r="C23" s="14"/>
      <c r="D23" s="2" t="s">
        <v>109</v>
      </c>
      <c r="E23" s="5"/>
      <c r="F23" s="5"/>
      <c r="G23" s="5"/>
      <c r="H23" s="16"/>
      <c r="I23" s="16"/>
      <c r="J23" s="16"/>
      <c r="K23" s="16"/>
      <c r="L23" s="16"/>
      <c r="M23" s="16"/>
      <c r="N23" s="16"/>
      <c r="O23" s="16"/>
      <c r="P23" s="15"/>
      <c r="Q23" s="15"/>
      <c r="R23" s="15"/>
      <c r="S23" s="15"/>
      <c r="T23" s="3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5"/>
      <c r="AP23" s="15"/>
      <c r="AQ23" s="15"/>
      <c r="AR23" s="15"/>
      <c r="AS23" s="15"/>
      <c r="AT23" s="15"/>
      <c r="AU23" s="3"/>
      <c r="AV23" s="15"/>
      <c r="AW23" s="15"/>
      <c r="AX23" s="15"/>
      <c r="AY23" s="15"/>
      <c r="AZ23" s="15"/>
    </row>
    <row r="24" spans="3:52" s="1" customFormat="1" ht="17.55" customHeight="1" x14ac:dyDescent="0.25">
      <c r="C24" s="14"/>
      <c r="D24" s="2" t="s">
        <v>109</v>
      </c>
      <c r="E24" s="6"/>
      <c r="F24" s="6"/>
      <c r="G24" s="6">
        <v>3</v>
      </c>
      <c r="H24" s="15">
        <v>7</v>
      </c>
      <c r="I24" s="15"/>
      <c r="J24" s="15">
        <v>16</v>
      </c>
      <c r="K24" s="15"/>
      <c r="L24" s="15"/>
      <c r="M24" s="15">
        <v>15</v>
      </c>
      <c r="N24" s="15"/>
      <c r="O24" s="15"/>
      <c r="P24" s="15">
        <v>41</v>
      </c>
      <c r="Q24" s="15"/>
      <c r="R24" s="15"/>
      <c r="S24" s="15"/>
      <c r="T24" s="3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3"/>
      <c r="AV24" s="15">
        <v>41</v>
      </c>
      <c r="AW24" s="15"/>
      <c r="AX24" s="15"/>
      <c r="AY24" s="15"/>
      <c r="AZ24" s="15"/>
    </row>
    <row r="25" spans="3:52" s="1" customFormat="1" ht="17.55" customHeight="1" x14ac:dyDescent="0.25">
      <c r="C25" s="14"/>
      <c r="D25" s="2" t="s">
        <v>110</v>
      </c>
      <c r="E25" s="5"/>
      <c r="F25" s="5"/>
      <c r="G25" s="5"/>
      <c r="H25" s="16"/>
      <c r="I25" s="16"/>
      <c r="J25" s="16"/>
      <c r="K25" s="16"/>
      <c r="L25" s="16"/>
      <c r="M25" s="16"/>
      <c r="N25" s="16"/>
      <c r="O25" s="16"/>
      <c r="P25" s="15"/>
      <c r="Q25" s="15"/>
      <c r="R25" s="15"/>
      <c r="S25" s="15"/>
      <c r="T25" s="3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5"/>
      <c r="AP25" s="15"/>
      <c r="AQ25" s="15"/>
      <c r="AR25" s="15"/>
      <c r="AS25" s="15"/>
      <c r="AT25" s="15"/>
      <c r="AU25" s="3"/>
      <c r="AV25" s="15"/>
      <c r="AW25" s="15"/>
      <c r="AX25" s="15"/>
      <c r="AY25" s="15"/>
      <c r="AZ25" s="15"/>
    </row>
    <row r="26" spans="3:52" s="1" customFormat="1" ht="17.55" customHeight="1" x14ac:dyDescent="0.25">
      <c r="C26" s="14"/>
      <c r="D26" s="2" t="s">
        <v>110</v>
      </c>
      <c r="E26" s="6"/>
      <c r="F26" s="6"/>
      <c r="G26" s="6">
        <v>4</v>
      </c>
      <c r="H26" s="15">
        <v>35</v>
      </c>
      <c r="I26" s="15"/>
      <c r="J26" s="15">
        <v>592</v>
      </c>
      <c r="K26" s="15"/>
      <c r="L26" s="15"/>
      <c r="M26" s="15">
        <v>365</v>
      </c>
      <c r="N26" s="15"/>
      <c r="O26" s="15"/>
      <c r="P26" s="15">
        <v>996</v>
      </c>
      <c r="Q26" s="15"/>
      <c r="R26" s="15"/>
      <c r="S26" s="15"/>
      <c r="T26" s="3"/>
      <c r="U26" s="15">
        <v>4</v>
      </c>
      <c r="V26" s="15"/>
      <c r="W26" s="15"/>
      <c r="X26" s="15"/>
      <c r="Y26" s="15"/>
      <c r="Z26" s="15"/>
      <c r="AA26" s="15"/>
      <c r="AB26" s="15"/>
      <c r="AC26" s="15"/>
      <c r="AD26" s="15"/>
      <c r="AE26" s="15">
        <v>10</v>
      </c>
      <c r="AF26" s="15"/>
      <c r="AG26" s="15"/>
      <c r="AH26" s="15"/>
      <c r="AI26" s="15"/>
      <c r="AJ26" s="15"/>
      <c r="AK26" s="15"/>
      <c r="AL26" s="15"/>
      <c r="AM26" s="15"/>
      <c r="AN26" s="15"/>
      <c r="AO26" s="15">
        <v>14</v>
      </c>
      <c r="AP26" s="15"/>
      <c r="AQ26" s="15"/>
      <c r="AR26" s="15"/>
      <c r="AS26" s="15"/>
      <c r="AT26" s="15"/>
      <c r="AU26" s="3"/>
      <c r="AV26" s="15">
        <v>1010</v>
      </c>
      <c r="AW26" s="15"/>
      <c r="AX26" s="15"/>
      <c r="AY26" s="15"/>
      <c r="AZ26" s="15"/>
    </row>
    <row r="27" spans="3:52" s="1" customFormat="1" ht="17.55" customHeight="1" x14ac:dyDescent="0.25">
      <c r="C27" s="14"/>
      <c r="D27" s="2" t="s">
        <v>111</v>
      </c>
      <c r="E27" s="5"/>
      <c r="F27" s="5"/>
      <c r="G27" s="5"/>
      <c r="H27" s="16"/>
      <c r="I27" s="16"/>
      <c r="J27" s="16"/>
      <c r="K27" s="16"/>
      <c r="L27" s="16"/>
      <c r="M27" s="16"/>
      <c r="N27" s="16"/>
      <c r="O27" s="16"/>
      <c r="P27" s="15"/>
      <c r="Q27" s="15"/>
      <c r="R27" s="15"/>
      <c r="S27" s="15"/>
      <c r="T27" s="3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5"/>
      <c r="AP27" s="15"/>
      <c r="AQ27" s="15"/>
      <c r="AR27" s="15"/>
      <c r="AS27" s="15"/>
      <c r="AT27" s="15"/>
      <c r="AU27" s="3"/>
      <c r="AV27" s="15"/>
      <c r="AW27" s="15"/>
      <c r="AX27" s="15"/>
      <c r="AY27" s="15"/>
      <c r="AZ27" s="15"/>
    </row>
    <row r="28" spans="3:52" s="1" customFormat="1" ht="17.55" customHeight="1" x14ac:dyDescent="0.25">
      <c r="C28" s="14"/>
      <c r="D28" s="2" t="s">
        <v>111</v>
      </c>
      <c r="E28" s="6"/>
      <c r="F28" s="6"/>
      <c r="G28" s="6"/>
      <c r="H28" s="15">
        <v>33</v>
      </c>
      <c r="I28" s="15"/>
      <c r="J28" s="15">
        <v>171</v>
      </c>
      <c r="K28" s="15"/>
      <c r="L28" s="15"/>
      <c r="M28" s="15">
        <v>110</v>
      </c>
      <c r="N28" s="15"/>
      <c r="O28" s="15"/>
      <c r="P28" s="15">
        <v>314</v>
      </c>
      <c r="Q28" s="15"/>
      <c r="R28" s="15"/>
      <c r="S28" s="15"/>
      <c r="T28" s="3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>
        <v>12</v>
      </c>
      <c r="AF28" s="15"/>
      <c r="AG28" s="15"/>
      <c r="AH28" s="15"/>
      <c r="AI28" s="15"/>
      <c r="AJ28" s="15"/>
      <c r="AK28" s="15"/>
      <c r="AL28" s="15"/>
      <c r="AM28" s="15"/>
      <c r="AN28" s="15"/>
      <c r="AO28" s="15">
        <v>12</v>
      </c>
      <c r="AP28" s="15"/>
      <c r="AQ28" s="15"/>
      <c r="AR28" s="15"/>
      <c r="AS28" s="15"/>
      <c r="AT28" s="15"/>
      <c r="AU28" s="3"/>
      <c r="AV28" s="15">
        <v>326</v>
      </c>
      <c r="AW28" s="15"/>
      <c r="AX28" s="15"/>
      <c r="AY28" s="15"/>
      <c r="AZ28" s="15"/>
    </row>
    <row r="29" spans="3:52" s="1" customFormat="1" ht="17.55" customHeight="1" x14ac:dyDescent="0.25">
      <c r="C29" s="14"/>
      <c r="D29" s="2" t="s">
        <v>112</v>
      </c>
      <c r="E29" s="5"/>
      <c r="F29" s="5"/>
      <c r="G29" s="5"/>
      <c r="H29" s="16"/>
      <c r="I29" s="16"/>
      <c r="J29" s="16"/>
      <c r="K29" s="16"/>
      <c r="L29" s="16"/>
      <c r="M29" s="16"/>
      <c r="N29" s="16"/>
      <c r="O29" s="16"/>
      <c r="P29" s="15"/>
      <c r="Q29" s="15"/>
      <c r="R29" s="15"/>
      <c r="S29" s="15"/>
      <c r="T29" s="3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5"/>
      <c r="AP29" s="15"/>
      <c r="AQ29" s="15"/>
      <c r="AR29" s="15"/>
      <c r="AS29" s="15"/>
      <c r="AT29" s="15"/>
      <c r="AU29" s="3"/>
      <c r="AV29" s="15"/>
      <c r="AW29" s="15"/>
      <c r="AX29" s="15"/>
      <c r="AY29" s="15"/>
      <c r="AZ29" s="15"/>
    </row>
    <row r="30" spans="3:52" s="1" customFormat="1" ht="17.55" customHeight="1" x14ac:dyDescent="0.25">
      <c r="C30" s="14"/>
      <c r="D30" s="2" t="s">
        <v>112</v>
      </c>
      <c r="E30" s="6"/>
      <c r="F30" s="6">
        <v>10</v>
      </c>
      <c r="G30" s="6"/>
      <c r="H30" s="15">
        <v>4</v>
      </c>
      <c r="I30" s="15"/>
      <c r="J30" s="15">
        <v>200</v>
      </c>
      <c r="K30" s="15"/>
      <c r="L30" s="15"/>
      <c r="M30" s="15">
        <v>10</v>
      </c>
      <c r="N30" s="15"/>
      <c r="O30" s="15"/>
      <c r="P30" s="15">
        <v>224</v>
      </c>
      <c r="Q30" s="15"/>
      <c r="R30" s="15"/>
      <c r="S30" s="15"/>
      <c r="T30" s="3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3"/>
      <c r="AV30" s="15">
        <v>224</v>
      </c>
      <c r="AW30" s="15"/>
      <c r="AX30" s="15"/>
      <c r="AY30" s="15"/>
      <c r="AZ30" s="15"/>
    </row>
    <row r="31" spans="3:52" s="1" customFormat="1" ht="17.55" customHeight="1" x14ac:dyDescent="0.25">
      <c r="C31" s="14"/>
      <c r="D31" s="2" t="s">
        <v>113</v>
      </c>
      <c r="E31" s="5"/>
      <c r="F31" s="5"/>
      <c r="G31" s="5"/>
      <c r="H31" s="16"/>
      <c r="I31" s="16"/>
      <c r="J31" s="16"/>
      <c r="K31" s="16"/>
      <c r="L31" s="16"/>
      <c r="M31" s="16"/>
      <c r="N31" s="16"/>
      <c r="O31" s="16"/>
      <c r="P31" s="15"/>
      <c r="Q31" s="15"/>
      <c r="R31" s="15"/>
      <c r="S31" s="15"/>
      <c r="T31" s="3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5"/>
      <c r="AP31" s="15"/>
      <c r="AQ31" s="15"/>
      <c r="AR31" s="15"/>
      <c r="AS31" s="15"/>
      <c r="AT31" s="15"/>
      <c r="AU31" s="3"/>
      <c r="AV31" s="15"/>
      <c r="AW31" s="15"/>
      <c r="AX31" s="15"/>
      <c r="AY31" s="15"/>
      <c r="AZ31" s="15"/>
    </row>
    <row r="32" spans="3:52" s="1" customFormat="1" ht="17.55" customHeight="1" x14ac:dyDescent="0.25">
      <c r="C32" s="14"/>
      <c r="D32" s="2" t="s">
        <v>113</v>
      </c>
      <c r="E32" s="6"/>
      <c r="F32" s="6"/>
      <c r="G32" s="6"/>
      <c r="H32" s="15">
        <v>2</v>
      </c>
      <c r="I32" s="15"/>
      <c r="J32" s="15">
        <v>70</v>
      </c>
      <c r="K32" s="15"/>
      <c r="L32" s="15"/>
      <c r="M32" s="15">
        <v>17</v>
      </c>
      <c r="N32" s="15"/>
      <c r="O32" s="15"/>
      <c r="P32" s="15">
        <v>89</v>
      </c>
      <c r="Q32" s="15"/>
      <c r="R32" s="15"/>
      <c r="S32" s="15"/>
      <c r="T32" s="3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>
        <v>9</v>
      </c>
      <c r="AF32" s="15"/>
      <c r="AG32" s="15"/>
      <c r="AH32" s="15"/>
      <c r="AI32" s="15"/>
      <c r="AJ32" s="15"/>
      <c r="AK32" s="15"/>
      <c r="AL32" s="15"/>
      <c r="AM32" s="15"/>
      <c r="AN32" s="15"/>
      <c r="AO32" s="15">
        <v>9</v>
      </c>
      <c r="AP32" s="15"/>
      <c r="AQ32" s="15"/>
      <c r="AR32" s="15"/>
      <c r="AS32" s="15"/>
      <c r="AT32" s="15"/>
      <c r="AU32" s="3"/>
      <c r="AV32" s="15">
        <v>98</v>
      </c>
      <c r="AW32" s="15"/>
      <c r="AX32" s="15"/>
      <c r="AY32" s="15"/>
      <c r="AZ32" s="15"/>
    </row>
    <row r="33" spans="2:52" s="1" customFormat="1" ht="17.55" customHeight="1" x14ac:dyDescent="0.25">
      <c r="C33" s="14"/>
      <c r="D33" s="2" t="s">
        <v>114</v>
      </c>
      <c r="E33" s="5"/>
      <c r="F33" s="5"/>
      <c r="G33" s="5"/>
      <c r="H33" s="16"/>
      <c r="I33" s="16"/>
      <c r="J33" s="16"/>
      <c r="K33" s="16"/>
      <c r="L33" s="16"/>
      <c r="M33" s="16"/>
      <c r="N33" s="16"/>
      <c r="O33" s="16"/>
      <c r="P33" s="15"/>
      <c r="Q33" s="15"/>
      <c r="R33" s="15"/>
      <c r="S33" s="15"/>
      <c r="T33" s="3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5"/>
      <c r="AP33" s="15"/>
      <c r="AQ33" s="15"/>
      <c r="AR33" s="15"/>
      <c r="AS33" s="15"/>
      <c r="AT33" s="15"/>
      <c r="AU33" s="3"/>
      <c r="AV33" s="15"/>
      <c r="AW33" s="15"/>
      <c r="AX33" s="15"/>
      <c r="AY33" s="15"/>
      <c r="AZ33" s="15"/>
    </row>
    <row r="34" spans="2:52" s="1" customFormat="1" ht="17.55" customHeight="1" x14ac:dyDescent="0.25">
      <c r="C34" s="14"/>
      <c r="D34" s="2" t="s">
        <v>114</v>
      </c>
      <c r="E34" s="6"/>
      <c r="F34" s="6"/>
      <c r="G34" s="6"/>
      <c r="H34" s="15">
        <v>8</v>
      </c>
      <c r="I34" s="15"/>
      <c r="J34" s="15">
        <v>12</v>
      </c>
      <c r="K34" s="15"/>
      <c r="L34" s="15"/>
      <c r="M34" s="15">
        <v>8</v>
      </c>
      <c r="N34" s="15"/>
      <c r="O34" s="15"/>
      <c r="P34" s="15">
        <v>28</v>
      </c>
      <c r="Q34" s="15"/>
      <c r="R34" s="15"/>
      <c r="S34" s="15"/>
      <c r="T34" s="3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3"/>
      <c r="AV34" s="15">
        <v>28</v>
      </c>
      <c r="AW34" s="15"/>
      <c r="AX34" s="15"/>
      <c r="AY34" s="15"/>
      <c r="AZ34" s="15"/>
    </row>
    <row r="35" spans="2:52" s="1" customFormat="1" ht="17.55" customHeight="1" x14ac:dyDescent="0.25">
      <c r="C35" s="14"/>
      <c r="D35" s="2" t="s">
        <v>115</v>
      </c>
      <c r="E35" s="5"/>
      <c r="F35" s="5"/>
      <c r="G35" s="5"/>
      <c r="H35" s="16"/>
      <c r="I35" s="16"/>
      <c r="J35" s="16"/>
      <c r="K35" s="16"/>
      <c r="L35" s="16"/>
      <c r="M35" s="16"/>
      <c r="N35" s="16"/>
      <c r="O35" s="16"/>
      <c r="P35" s="15"/>
      <c r="Q35" s="15"/>
      <c r="R35" s="15"/>
      <c r="S35" s="15"/>
      <c r="T35" s="3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5"/>
      <c r="AP35" s="15"/>
      <c r="AQ35" s="15"/>
      <c r="AR35" s="15"/>
      <c r="AS35" s="15"/>
      <c r="AT35" s="15"/>
      <c r="AU35" s="3"/>
      <c r="AV35" s="15"/>
      <c r="AW35" s="15"/>
      <c r="AX35" s="15"/>
      <c r="AY35" s="15"/>
      <c r="AZ35" s="15"/>
    </row>
    <row r="36" spans="2:52" s="1" customFormat="1" ht="17.55" customHeight="1" x14ac:dyDescent="0.25">
      <c r="C36" s="14"/>
      <c r="D36" s="2" t="s">
        <v>115</v>
      </c>
      <c r="E36" s="6"/>
      <c r="F36" s="6"/>
      <c r="G36" s="6"/>
      <c r="H36" s="15">
        <v>3</v>
      </c>
      <c r="I36" s="15"/>
      <c r="J36" s="15">
        <v>14</v>
      </c>
      <c r="K36" s="15"/>
      <c r="L36" s="15"/>
      <c r="M36" s="15">
        <v>3</v>
      </c>
      <c r="N36" s="15"/>
      <c r="O36" s="15"/>
      <c r="P36" s="15">
        <v>20</v>
      </c>
      <c r="Q36" s="15"/>
      <c r="R36" s="15"/>
      <c r="S36" s="15"/>
      <c r="T36" s="3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3"/>
      <c r="AV36" s="15">
        <v>20</v>
      </c>
      <c r="AW36" s="15"/>
      <c r="AX36" s="15"/>
      <c r="AY36" s="15"/>
      <c r="AZ36" s="15"/>
    </row>
    <row r="37" spans="2:52" s="1" customFormat="1" ht="17.55" customHeight="1" x14ac:dyDescent="0.25">
      <c r="C37" s="14"/>
      <c r="D37" s="2" t="s">
        <v>116</v>
      </c>
      <c r="E37" s="5"/>
      <c r="F37" s="5"/>
      <c r="G37" s="5"/>
      <c r="H37" s="16"/>
      <c r="I37" s="16"/>
      <c r="J37" s="16"/>
      <c r="K37" s="16"/>
      <c r="L37" s="16"/>
      <c r="M37" s="16"/>
      <c r="N37" s="16"/>
      <c r="O37" s="16"/>
      <c r="P37" s="15"/>
      <c r="Q37" s="15"/>
      <c r="R37" s="15"/>
      <c r="S37" s="15"/>
      <c r="T37" s="3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5"/>
      <c r="AP37" s="15"/>
      <c r="AQ37" s="15"/>
      <c r="AR37" s="15"/>
      <c r="AS37" s="15"/>
      <c r="AT37" s="15"/>
      <c r="AU37" s="3"/>
      <c r="AV37" s="15"/>
      <c r="AW37" s="15"/>
      <c r="AX37" s="15"/>
      <c r="AY37" s="15"/>
      <c r="AZ37" s="15"/>
    </row>
    <row r="38" spans="2:52" s="1" customFormat="1" ht="17.55" customHeight="1" x14ac:dyDescent="0.25">
      <c r="C38" s="14"/>
      <c r="D38" s="2" t="s">
        <v>116</v>
      </c>
      <c r="E38" s="6"/>
      <c r="F38" s="6"/>
      <c r="G38" s="6"/>
      <c r="H38" s="15">
        <v>66</v>
      </c>
      <c r="I38" s="15"/>
      <c r="J38" s="15">
        <v>657</v>
      </c>
      <c r="K38" s="15"/>
      <c r="L38" s="15"/>
      <c r="M38" s="15">
        <v>300</v>
      </c>
      <c r="N38" s="15"/>
      <c r="O38" s="15"/>
      <c r="P38" s="15">
        <v>1023</v>
      </c>
      <c r="Q38" s="15"/>
      <c r="R38" s="15"/>
      <c r="S38" s="15"/>
      <c r="T38" s="3"/>
      <c r="U38" s="15"/>
      <c r="V38" s="15"/>
      <c r="W38" s="15"/>
      <c r="X38" s="15"/>
      <c r="Y38" s="15"/>
      <c r="Z38" s="15">
        <v>10</v>
      </c>
      <c r="AA38" s="15"/>
      <c r="AB38" s="15"/>
      <c r="AC38" s="15"/>
      <c r="AD38" s="15"/>
      <c r="AE38" s="15">
        <v>17</v>
      </c>
      <c r="AF38" s="15"/>
      <c r="AG38" s="15"/>
      <c r="AH38" s="15"/>
      <c r="AI38" s="15"/>
      <c r="AJ38" s="15"/>
      <c r="AK38" s="15"/>
      <c r="AL38" s="15"/>
      <c r="AM38" s="15"/>
      <c r="AN38" s="15"/>
      <c r="AO38" s="15">
        <v>27</v>
      </c>
      <c r="AP38" s="15"/>
      <c r="AQ38" s="15"/>
      <c r="AR38" s="15"/>
      <c r="AS38" s="15"/>
      <c r="AT38" s="15"/>
      <c r="AU38" s="3"/>
      <c r="AV38" s="15">
        <v>1050</v>
      </c>
      <c r="AW38" s="15"/>
      <c r="AX38" s="15"/>
      <c r="AY38" s="15"/>
      <c r="AZ38" s="15"/>
    </row>
    <row r="39" spans="2:52" s="1" customFormat="1" ht="17.55" customHeight="1" x14ac:dyDescent="0.25">
      <c r="B39" s="3"/>
      <c r="C39" s="14"/>
      <c r="D39" s="7" t="s">
        <v>31</v>
      </c>
      <c r="E39" s="8">
        <v>9</v>
      </c>
      <c r="F39" s="8">
        <v>10</v>
      </c>
      <c r="G39" s="8">
        <v>7</v>
      </c>
      <c r="H39" s="17">
        <v>258</v>
      </c>
      <c r="I39" s="17"/>
      <c r="J39" s="17">
        <v>2974</v>
      </c>
      <c r="K39" s="17"/>
      <c r="L39" s="17"/>
      <c r="M39" s="17">
        <v>1552</v>
      </c>
      <c r="N39" s="17"/>
      <c r="O39" s="17"/>
      <c r="P39" s="17">
        <v>4810</v>
      </c>
      <c r="Q39" s="17"/>
      <c r="R39" s="17"/>
      <c r="S39" s="17"/>
      <c r="T39" s="3"/>
      <c r="U39" s="17">
        <v>9</v>
      </c>
      <c r="V39" s="17"/>
      <c r="W39" s="17"/>
      <c r="X39" s="17"/>
      <c r="Y39" s="17"/>
      <c r="Z39" s="17">
        <v>20</v>
      </c>
      <c r="AA39" s="17"/>
      <c r="AB39" s="17"/>
      <c r="AC39" s="17"/>
      <c r="AD39" s="17"/>
      <c r="AE39" s="17">
        <v>83</v>
      </c>
      <c r="AF39" s="17"/>
      <c r="AG39" s="17"/>
      <c r="AH39" s="17"/>
      <c r="AI39" s="17"/>
      <c r="AJ39" s="17">
        <v>45</v>
      </c>
      <c r="AK39" s="17"/>
      <c r="AL39" s="17"/>
      <c r="AM39" s="17"/>
      <c r="AN39" s="17"/>
      <c r="AO39" s="17">
        <v>157</v>
      </c>
      <c r="AP39" s="17"/>
      <c r="AQ39" s="17"/>
      <c r="AR39" s="17"/>
      <c r="AS39" s="17"/>
      <c r="AT39" s="17"/>
      <c r="AU39" s="3"/>
      <c r="AV39" s="17">
        <v>4967</v>
      </c>
      <c r="AW39" s="17"/>
      <c r="AX39" s="17"/>
      <c r="AY39" s="17"/>
      <c r="AZ39" s="17"/>
    </row>
    <row r="40" spans="2:52" s="1" customFormat="1" ht="17.55" customHeight="1" x14ac:dyDescent="0.25">
      <c r="C40" s="14" t="s">
        <v>32</v>
      </c>
      <c r="D40" s="2" t="s">
        <v>83</v>
      </c>
      <c r="E40" s="5"/>
      <c r="F40" s="5"/>
      <c r="G40" s="5"/>
      <c r="H40" s="16"/>
      <c r="I40" s="16"/>
      <c r="J40" s="16"/>
      <c r="K40" s="16"/>
      <c r="L40" s="16"/>
      <c r="M40" s="16"/>
      <c r="N40" s="16"/>
      <c r="O40" s="16"/>
      <c r="P40" s="15"/>
      <c r="Q40" s="15"/>
      <c r="R40" s="15"/>
      <c r="S40" s="15"/>
      <c r="T40" s="3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5"/>
      <c r="AP40" s="15"/>
      <c r="AQ40" s="15"/>
      <c r="AR40" s="15"/>
      <c r="AS40" s="15"/>
      <c r="AT40" s="15"/>
      <c r="AU40" s="3"/>
      <c r="AV40" s="15"/>
      <c r="AW40" s="15"/>
      <c r="AX40" s="15"/>
      <c r="AY40" s="15"/>
      <c r="AZ40" s="15"/>
    </row>
    <row r="41" spans="2:52" s="1" customFormat="1" ht="17.55" customHeight="1" x14ac:dyDescent="0.25">
      <c r="C41" s="14"/>
      <c r="D41" s="2" t="s">
        <v>83</v>
      </c>
      <c r="E41" s="6"/>
      <c r="F41" s="6"/>
      <c r="G41" s="6"/>
      <c r="H41" s="15">
        <v>53</v>
      </c>
      <c r="I41" s="15"/>
      <c r="J41" s="15">
        <v>50</v>
      </c>
      <c r="K41" s="15"/>
      <c r="L41" s="15"/>
      <c r="M41" s="15">
        <v>392</v>
      </c>
      <c r="N41" s="15"/>
      <c r="O41" s="15"/>
      <c r="P41" s="15">
        <v>495</v>
      </c>
      <c r="Q41" s="15"/>
      <c r="R41" s="15"/>
      <c r="S41" s="15"/>
      <c r="T41" s="3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3"/>
      <c r="AV41" s="15">
        <v>495</v>
      </c>
      <c r="AW41" s="15"/>
      <c r="AX41" s="15"/>
      <c r="AY41" s="15"/>
      <c r="AZ41" s="15"/>
    </row>
    <row r="42" spans="2:52" s="1" customFormat="1" ht="17.55" customHeight="1" x14ac:dyDescent="0.25">
      <c r="C42" s="14"/>
      <c r="D42" s="2" t="s">
        <v>194</v>
      </c>
      <c r="E42" s="5"/>
      <c r="F42" s="5"/>
      <c r="G42" s="5"/>
      <c r="H42" s="16"/>
      <c r="I42" s="16"/>
      <c r="J42" s="16"/>
      <c r="K42" s="16"/>
      <c r="L42" s="16"/>
      <c r="M42" s="16"/>
      <c r="N42" s="16"/>
      <c r="O42" s="16"/>
      <c r="P42" s="15"/>
      <c r="Q42" s="15"/>
      <c r="R42" s="15"/>
      <c r="S42" s="15"/>
      <c r="T42" s="3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5"/>
      <c r="AP42" s="15"/>
      <c r="AQ42" s="15"/>
      <c r="AR42" s="15"/>
      <c r="AS42" s="15"/>
      <c r="AT42" s="15"/>
      <c r="AU42" s="3"/>
      <c r="AV42" s="15"/>
      <c r="AW42" s="15"/>
      <c r="AX42" s="15"/>
      <c r="AY42" s="15"/>
      <c r="AZ42" s="15"/>
    </row>
    <row r="43" spans="2:52" s="1" customFormat="1" ht="17.55" customHeight="1" x14ac:dyDescent="0.25">
      <c r="C43" s="14"/>
      <c r="D43" s="2" t="s">
        <v>194</v>
      </c>
      <c r="E43" s="6"/>
      <c r="F43" s="6"/>
      <c r="G43" s="6"/>
      <c r="H43" s="15">
        <v>4</v>
      </c>
      <c r="I43" s="15"/>
      <c r="J43" s="15"/>
      <c r="K43" s="15"/>
      <c r="L43" s="15"/>
      <c r="M43" s="15">
        <v>6</v>
      </c>
      <c r="N43" s="15"/>
      <c r="O43" s="15"/>
      <c r="P43" s="15">
        <v>10</v>
      </c>
      <c r="Q43" s="15"/>
      <c r="R43" s="15"/>
      <c r="S43" s="15"/>
      <c r="T43" s="3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3"/>
      <c r="AV43" s="15">
        <v>10</v>
      </c>
      <c r="AW43" s="15"/>
      <c r="AX43" s="15"/>
      <c r="AY43" s="15"/>
      <c r="AZ43" s="15"/>
    </row>
    <row r="44" spans="2:52" s="1" customFormat="1" ht="17.55" customHeight="1" x14ac:dyDescent="0.25">
      <c r="C44" s="14"/>
      <c r="D44" s="2" t="s">
        <v>195</v>
      </c>
      <c r="E44" s="5"/>
      <c r="F44" s="5"/>
      <c r="G44" s="5"/>
      <c r="H44" s="16">
        <v>3</v>
      </c>
      <c r="I44" s="16"/>
      <c r="J44" s="16"/>
      <c r="K44" s="16"/>
      <c r="L44" s="16"/>
      <c r="M44" s="16"/>
      <c r="N44" s="16"/>
      <c r="O44" s="16"/>
      <c r="P44" s="15">
        <v>3</v>
      </c>
      <c r="Q44" s="15"/>
      <c r="R44" s="15"/>
      <c r="S44" s="15"/>
      <c r="T44" s="3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5"/>
      <c r="AP44" s="15"/>
      <c r="AQ44" s="15"/>
      <c r="AR44" s="15"/>
      <c r="AS44" s="15"/>
      <c r="AT44" s="15"/>
      <c r="AU44" s="3"/>
      <c r="AV44" s="15">
        <v>3</v>
      </c>
      <c r="AW44" s="15"/>
      <c r="AX44" s="15"/>
      <c r="AY44" s="15"/>
      <c r="AZ44" s="15"/>
    </row>
    <row r="45" spans="2:52" s="1" customFormat="1" ht="17.55" customHeight="1" x14ac:dyDescent="0.25">
      <c r="B45" s="3"/>
      <c r="C45" s="14"/>
      <c r="D45" s="7" t="s">
        <v>34</v>
      </c>
      <c r="E45" s="8"/>
      <c r="F45" s="8"/>
      <c r="G45" s="8"/>
      <c r="H45" s="17">
        <v>60</v>
      </c>
      <c r="I45" s="17"/>
      <c r="J45" s="17">
        <v>50</v>
      </c>
      <c r="K45" s="17"/>
      <c r="L45" s="17"/>
      <c r="M45" s="17">
        <v>398</v>
      </c>
      <c r="N45" s="17"/>
      <c r="O45" s="17"/>
      <c r="P45" s="17">
        <v>508</v>
      </c>
      <c r="Q45" s="17"/>
      <c r="R45" s="17"/>
      <c r="S45" s="17"/>
      <c r="T45" s="3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3"/>
      <c r="AV45" s="17">
        <v>508</v>
      </c>
      <c r="AW45" s="17"/>
      <c r="AX45" s="17"/>
      <c r="AY45" s="17"/>
      <c r="AZ45" s="17"/>
    </row>
    <row r="46" spans="2:52" s="1" customFormat="1" ht="17.55" customHeight="1" x14ac:dyDescent="0.25">
      <c r="C46" s="14" t="s">
        <v>72</v>
      </c>
      <c r="D46" s="2" t="s">
        <v>73</v>
      </c>
      <c r="E46" s="6"/>
      <c r="F46" s="6"/>
      <c r="G46" s="6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3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3"/>
      <c r="AV46" s="15"/>
      <c r="AW46" s="15"/>
      <c r="AX46" s="15"/>
      <c r="AY46" s="15"/>
      <c r="AZ46" s="15"/>
    </row>
    <row r="47" spans="2:52" s="1" customFormat="1" ht="17.55" customHeight="1" x14ac:dyDescent="0.25">
      <c r="C47" s="14"/>
      <c r="D47" s="2" t="s">
        <v>73</v>
      </c>
      <c r="E47" s="5"/>
      <c r="F47" s="5"/>
      <c r="G47" s="5"/>
      <c r="H47" s="16">
        <v>25</v>
      </c>
      <c r="I47" s="16"/>
      <c r="J47" s="16">
        <v>190</v>
      </c>
      <c r="K47" s="16"/>
      <c r="L47" s="16"/>
      <c r="M47" s="16"/>
      <c r="N47" s="16"/>
      <c r="O47" s="16"/>
      <c r="P47" s="15">
        <v>215</v>
      </c>
      <c r="Q47" s="15"/>
      <c r="R47" s="15"/>
      <c r="S47" s="15"/>
      <c r="T47" s="3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5"/>
      <c r="AP47" s="15"/>
      <c r="AQ47" s="15"/>
      <c r="AR47" s="15"/>
      <c r="AS47" s="15"/>
      <c r="AT47" s="15"/>
      <c r="AU47" s="3"/>
      <c r="AV47" s="15">
        <v>215</v>
      </c>
      <c r="AW47" s="15"/>
      <c r="AX47" s="15"/>
      <c r="AY47" s="15"/>
      <c r="AZ47" s="15"/>
    </row>
    <row r="48" spans="2:52" s="1" customFormat="1" ht="17.55" customHeight="1" x14ac:dyDescent="0.25">
      <c r="B48" s="3"/>
      <c r="C48" s="14"/>
      <c r="D48" s="7" t="s">
        <v>81</v>
      </c>
      <c r="E48" s="8"/>
      <c r="F48" s="8"/>
      <c r="G48" s="8"/>
      <c r="H48" s="17">
        <v>25</v>
      </c>
      <c r="I48" s="17"/>
      <c r="J48" s="17">
        <v>190</v>
      </c>
      <c r="K48" s="17"/>
      <c r="L48" s="17"/>
      <c r="M48" s="17"/>
      <c r="N48" s="17"/>
      <c r="O48" s="17"/>
      <c r="P48" s="17">
        <v>215</v>
      </c>
      <c r="Q48" s="17"/>
      <c r="R48" s="17"/>
      <c r="S48" s="17"/>
      <c r="T48" s="3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3"/>
      <c r="AV48" s="17">
        <v>215</v>
      </c>
      <c r="AW48" s="17"/>
      <c r="AX48" s="17"/>
      <c r="AY48" s="17"/>
      <c r="AZ48" s="17"/>
    </row>
    <row r="49" spans="2:52" s="1" customFormat="1" ht="17.55" customHeight="1" x14ac:dyDescent="0.25">
      <c r="C49" s="14" t="s">
        <v>90</v>
      </c>
      <c r="D49" s="2" t="s">
        <v>73</v>
      </c>
      <c r="E49" s="6"/>
      <c r="F49" s="6"/>
      <c r="G49" s="6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3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3"/>
      <c r="AV49" s="15"/>
      <c r="AW49" s="15"/>
      <c r="AX49" s="15"/>
      <c r="AY49" s="15"/>
      <c r="AZ49" s="15"/>
    </row>
    <row r="50" spans="2:52" s="1" customFormat="1" ht="17.55" customHeight="1" x14ac:dyDescent="0.25">
      <c r="C50" s="14"/>
      <c r="D50" s="2" t="s">
        <v>73</v>
      </c>
      <c r="E50" s="5"/>
      <c r="F50" s="5"/>
      <c r="G50" s="5"/>
      <c r="H50" s="16">
        <v>25</v>
      </c>
      <c r="I50" s="16"/>
      <c r="J50" s="16">
        <v>285</v>
      </c>
      <c r="K50" s="16"/>
      <c r="L50" s="16"/>
      <c r="M50" s="16"/>
      <c r="N50" s="16"/>
      <c r="O50" s="16"/>
      <c r="P50" s="15">
        <v>310</v>
      </c>
      <c r="Q50" s="15"/>
      <c r="R50" s="15"/>
      <c r="S50" s="15"/>
      <c r="T50" s="3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5"/>
      <c r="AP50" s="15"/>
      <c r="AQ50" s="15"/>
      <c r="AR50" s="15"/>
      <c r="AS50" s="15"/>
      <c r="AT50" s="15"/>
      <c r="AU50" s="3"/>
      <c r="AV50" s="15">
        <v>310</v>
      </c>
      <c r="AW50" s="15"/>
      <c r="AX50" s="15"/>
      <c r="AY50" s="15"/>
      <c r="AZ50" s="15"/>
    </row>
    <row r="51" spans="2:52" s="1" customFormat="1" ht="17.55" customHeight="1" x14ac:dyDescent="0.25">
      <c r="B51" s="3"/>
      <c r="C51" s="14"/>
      <c r="D51" s="7" t="s">
        <v>91</v>
      </c>
      <c r="E51" s="8"/>
      <c r="F51" s="8"/>
      <c r="G51" s="8"/>
      <c r="H51" s="17">
        <v>25</v>
      </c>
      <c r="I51" s="17"/>
      <c r="J51" s="17">
        <v>285</v>
      </c>
      <c r="K51" s="17"/>
      <c r="L51" s="17"/>
      <c r="M51" s="17"/>
      <c r="N51" s="17"/>
      <c r="O51" s="17"/>
      <c r="P51" s="17">
        <v>310</v>
      </c>
      <c r="Q51" s="17"/>
      <c r="R51" s="17"/>
      <c r="S51" s="17"/>
      <c r="T51" s="3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3"/>
      <c r="AV51" s="17">
        <v>310</v>
      </c>
      <c r="AW51" s="17"/>
      <c r="AX51" s="17"/>
      <c r="AY51" s="17"/>
      <c r="AZ51" s="17"/>
    </row>
    <row r="52" spans="2:52" s="1" customFormat="1" ht="17.55" customHeight="1" x14ac:dyDescent="0.25">
      <c r="C52" s="14" t="s">
        <v>92</v>
      </c>
      <c r="D52" s="2" t="s">
        <v>73</v>
      </c>
      <c r="E52" s="6"/>
      <c r="F52" s="6"/>
      <c r="G52" s="6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3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3"/>
      <c r="AV52" s="15"/>
      <c r="AW52" s="15"/>
      <c r="AX52" s="15"/>
      <c r="AY52" s="15"/>
      <c r="AZ52" s="15"/>
    </row>
    <row r="53" spans="2:52" s="1" customFormat="1" ht="17.55" customHeight="1" x14ac:dyDescent="0.25">
      <c r="C53" s="14"/>
      <c r="D53" s="2" t="s">
        <v>73</v>
      </c>
      <c r="E53" s="5"/>
      <c r="F53" s="5"/>
      <c r="G53" s="5"/>
      <c r="H53" s="16">
        <v>20</v>
      </c>
      <c r="I53" s="16"/>
      <c r="J53" s="16">
        <v>100</v>
      </c>
      <c r="K53" s="16"/>
      <c r="L53" s="16"/>
      <c r="M53" s="16"/>
      <c r="N53" s="16"/>
      <c r="O53" s="16"/>
      <c r="P53" s="15">
        <v>120</v>
      </c>
      <c r="Q53" s="15"/>
      <c r="R53" s="15"/>
      <c r="S53" s="15"/>
      <c r="T53" s="3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>
        <v>5</v>
      </c>
      <c r="AF53" s="16"/>
      <c r="AG53" s="16"/>
      <c r="AH53" s="16"/>
      <c r="AI53" s="16"/>
      <c r="AJ53" s="16"/>
      <c r="AK53" s="16"/>
      <c r="AL53" s="16"/>
      <c r="AM53" s="16"/>
      <c r="AN53" s="16"/>
      <c r="AO53" s="15">
        <v>5</v>
      </c>
      <c r="AP53" s="15"/>
      <c r="AQ53" s="15"/>
      <c r="AR53" s="15"/>
      <c r="AS53" s="15"/>
      <c r="AT53" s="15"/>
      <c r="AU53" s="3"/>
      <c r="AV53" s="15">
        <v>125</v>
      </c>
      <c r="AW53" s="15"/>
      <c r="AX53" s="15"/>
      <c r="AY53" s="15"/>
      <c r="AZ53" s="15"/>
    </row>
    <row r="54" spans="2:52" s="1" customFormat="1" ht="17.55" customHeight="1" x14ac:dyDescent="0.25">
      <c r="B54" s="3"/>
      <c r="C54" s="14"/>
      <c r="D54" s="7" t="s">
        <v>93</v>
      </c>
      <c r="E54" s="8"/>
      <c r="F54" s="8"/>
      <c r="G54" s="8"/>
      <c r="H54" s="17">
        <v>20</v>
      </c>
      <c r="I54" s="17"/>
      <c r="J54" s="17">
        <v>100</v>
      </c>
      <c r="K54" s="17"/>
      <c r="L54" s="17"/>
      <c r="M54" s="17"/>
      <c r="N54" s="17"/>
      <c r="O54" s="17"/>
      <c r="P54" s="17">
        <v>120</v>
      </c>
      <c r="Q54" s="17"/>
      <c r="R54" s="17"/>
      <c r="S54" s="17"/>
      <c r="T54" s="3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>
        <v>5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>
        <v>5</v>
      </c>
      <c r="AP54" s="17"/>
      <c r="AQ54" s="17"/>
      <c r="AR54" s="17"/>
      <c r="AS54" s="17"/>
      <c r="AT54" s="17"/>
      <c r="AU54" s="3"/>
      <c r="AV54" s="17">
        <v>125</v>
      </c>
      <c r="AW54" s="17"/>
      <c r="AX54" s="17"/>
      <c r="AY54" s="17"/>
      <c r="AZ54" s="17"/>
    </row>
    <row r="55" spans="2:52" s="1" customFormat="1" ht="17.55" customHeight="1" x14ac:dyDescent="0.25">
      <c r="C55" s="14" t="s">
        <v>16</v>
      </c>
      <c r="D55" s="2" t="s">
        <v>38</v>
      </c>
      <c r="E55" s="6"/>
      <c r="F55" s="6"/>
      <c r="G55" s="6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3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3"/>
      <c r="AV55" s="15"/>
      <c r="AW55" s="15"/>
      <c r="AX55" s="15"/>
      <c r="AY55" s="15"/>
      <c r="AZ55" s="15"/>
    </row>
    <row r="56" spans="2:52" s="1" customFormat="1" ht="17.55" customHeight="1" x14ac:dyDescent="0.25">
      <c r="C56" s="14"/>
      <c r="D56" s="2" t="s">
        <v>38</v>
      </c>
      <c r="E56" s="5">
        <v>6</v>
      </c>
      <c r="F56" s="5"/>
      <c r="G56" s="5"/>
      <c r="H56" s="16">
        <v>6</v>
      </c>
      <c r="I56" s="16"/>
      <c r="J56" s="16">
        <v>82</v>
      </c>
      <c r="K56" s="16"/>
      <c r="L56" s="16"/>
      <c r="M56" s="16">
        <v>22</v>
      </c>
      <c r="N56" s="16"/>
      <c r="O56" s="16"/>
      <c r="P56" s="15">
        <v>116</v>
      </c>
      <c r="Q56" s="15"/>
      <c r="R56" s="15"/>
      <c r="S56" s="15"/>
      <c r="T56" s="3"/>
      <c r="U56" s="16">
        <v>11</v>
      </c>
      <c r="V56" s="16"/>
      <c r="W56" s="16"/>
      <c r="X56" s="16"/>
      <c r="Y56" s="16"/>
      <c r="Z56" s="16"/>
      <c r="AA56" s="16"/>
      <c r="AB56" s="16"/>
      <c r="AC56" s="16"/>
      <c r="AD56" s="16"/>
      <c r="AE56" s="16">
        <v>11</v>
      </c>
      <c r="AF56" s="16"/>
      <c r="AG56" s="16"/>
      <c r="AH56" s="16"/>
      <c r="AI56" s="16"/>
      <c r="AJ56" s="16">
        <v>15</v>
      </c>
      <c r="AK56" s="16"/>
      <c r="AL56" s="16"/>
      <c r="AM56" s="16"/>
      <c r="AN56" s="16"/>
      <c r="AO56" s="15">
        <v>37</v>
      </c>
      <c r="AP56" s="15"/>
      <c r="AQ56" s="15"/>
      <c r="AR56" s="15"/>
      <c r="AS56" s="15"/>
      <c r="AT56" s="15"/>
      <c r="AU56" s="3"/>
      <c r="AV56" s="15">
        <v>153</v>
      </c>
      <c r="AW56" s="15"/>
      <c r="AX56" s="15"/>
      <c r="AY56" s="15"/>
      <c r="AZ56" s="15"/>
    </row>
    <row r="57" spans="2:52" s="1" customFormat="1" ht="17.55" customHeight="1" x14ac:dyDescent="0.25">
      <c r="C57" s="14"/>
      <c r="D57" s="2" t="s">
        <v>39</v>
      </c>
      <c r="E57" s="6"/>
      <c r="F57" s="6"/>
      <c r="G57" s="6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3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3"/>
      <c r="AV57" s="15"/>
      <c r="AW57" s="15"/>
      <c r="AX57" s="15"/>
      <c r="AY57" s="15"/>
      <c r="AZ57" s="15"/>
    </row>
    <row r="58" spans="2:52" s="1" customFormat="1" ht="17.55" customHeight="1" x14ac:dyDescent="0.25">
      <c r="C58" s="14"/>
      <c r="D58" s="2" t="s">
        <v>39</v>
      </c>
      <c r="E58" s="5">
        <v>5</v>
      </c>
      <c r="F58" s="5"/>
      <c r="G58" s="5"/>
      <c r="H58" s="16">
        <v>36</v>
      </c>
      <c r="I58" s="16"/>
      <c r="J58" s="16">
        <v>522</v>
      </c>
      <c r="K58" s="16"/>
      <c r="L58" s="16"/>
      <c r="M58" s="16">
        <v>171</v>
      </c>
      <c r="N58" s="16"/>
      <c r="O58" s="16"/>
      <c r="P58" s="15">
        <v>734</v>
      </c>
      <c r="Q58" s="15"/>
      <c r="R58" s="15"/>
      <c r="S58" s="15"/>
      <c r="T58" s="3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5"/>
      <c r="AP58" s="15"/>
      <c r="AQ58" s="15"/>
      <c r="AR58" s="15"/>
      <c r="AS58" s="15"/>
      <c r="AT58" s="15"/>
      <c r="AU58" s="3"/>
      <c r="AV58" s="15">
        <v>734</v>
      </c>
      <c r="AW58" s="15"/>
      <c r="AX58" s="15"/>
      <c r="AY58" s="15"/>
      <c r="AZ58" s="15"/>
    </row>
    <row r="59" spans="2:52" s="1" customFormat="1" ht="17.55" customHeight="1" x14ac:dyDescent="0.25">
      <c r="C59" s="14"/>
      <c r="D59" s="2" t="s">
        <v>40</v>
      </c>
      <c r="E59" s="6"/>
      <c r="F59" s="6"/>
      <c r="G59" s="6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3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3"/>
      <c r="AV59" s="15"/>
      <c r="AW59" s="15"/>
      <c r="AX59" s="15"/>
      <c r="AY59" s="15"/>
      <c r="AZ59" s="15"/>
    </row>
    <row r="60" spans="2:52" s="1" customFormat="1" ht="17.55" customHeight="1" x14ac:dyDescent="0.25">
      <c r="C60" s="14"/>
      <c r="D60" s="2" t="s">
        <v>40</v>
      </c>
      <c r="E60" s="5"/>
      <c r="F60" s="5"/>
      <c r="G60" s="5"/>
      <c r="H60" s="16">
        <v>1</v>
      </c>
      <c r="I60" s="16"/>
      <c r="J60" s="16">
        <v>19</v>
      </c>
      <c r="K60" s="16"/>
      <c r="L60" s="16"/>
      <c r="M60" s="16">
        <v>0</v>
      </c>
      <c r="N60" s="16"/>
      <c r="O60" s="16"/>
      <c r="P60" s="15">
        <v>20</v>
      </c>
      <c r="Q60" s="15"/>
      <c r="R60" s="15"/>
      <c r="S60" s="15"/>
      <c r="T60" s="3"/>
      <c r="U60" s="16">
        <v>6</v>
      </c>
      <c r="V60" s="16"/>
      <c r="W60" s="16"/>
      <c r="X60" s="16"/>
      <c r="Y60" s="16"/>
      <c r="Z60" s="16"/>
      <c r="AA60" s="16"/>
      <c r="AB60" s="16"/>
      <c r="AC60" s="16"/>
      <c r="AD60" s="16"/>
      <c r="AE60" s="16">
        <v>7</v>
      </c>
      <c r="AF60" s="16"/>
      <c r="AG60" s="16"/>
      <c r="AH60" s="16"/>
      <c r="AI60" s="16"/>
      <c r="AJ60" s="16"/>
      <c r="AK60" s="16"/>
      <c r="AL60" s="16"/>
      <c r="AM60" s="16"/>
      <c r="AN60" s="16"/>
      <c r="AO60" s="15">
        <v>13</v>
      </c>
      <c r="AP60" s="15"/>
      <c r="AQ60" s="15"/>
      <c r="AR60" s="15"/>
      <c r="AS60" s="15"/>
      <c r="AT60" s="15"/>
      <c r="AU60" s="3"/>
      <c r="AV60" s="15">
        <v>33</v>
      </c>
      <c r="AW60" s="15"/>
      <c r="AX60" s="15"/>
      <c r="AY60" s="15"/>
      <c r="AZ60" s="15"/>
    </row>
    <row r="61" spans="2:52" s="1" customFormat="1" ht="17.55" customHeight="1" x14ac:dyDescent="0.25">
      <c r="C61" s="14"/>
      <c r="D61" s="2" t="s">
        <v>41</v>
      </c>
      <c r="E61" s="6"/>
      <c r="F61" s="6"/>
      <c r="G61" s="6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3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3"/>
      <c r="AV61" s="15"/>
      <c r="AW61" s="15"/>
      <c r="AX61" s="15"/>
      <c r="AY61" s="15"/>
      <c r="AZ61" s="15"/>
    </row>
    <row r="62" spans="2:52" s="1" customFormat="1" ht="17.55" customHeight="1" x14ac:dyDescent="0.25">
      <c r="C62" s="14"/>
      <c r="D62" s="2" t="s">
        <v>41</v>
      </c>
      <c r="E62" s="5">
        <v>12</v>
      </c>
      <c r="F62" s="5"/>
      <c r="G62" s="5"/>
      <c r="H62" s="16">
        <v>5</v>
      </c>
      <c r="I62" s="16"/>
      <c r="J62" s="16">
        <v>85</v>
      </c>
      <c r="K62" s="16"/>
      <c r="L62" s="16"/>
      <c r="M62" s="16"/>
      <c r="N62" s="16"/>
      <c r="O62" s="16"/>
      <c r="P62" s="15">
        <v>102</v>
      </c>
      <c r="Q62" s="15"/>
      <c r="R62" s="15"/>
      <c r="S62" s="15"/>
      <c r="T62" s="3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5"/>
      <c r="AP62" s="15"/>
      <c r="AQ62" s="15"/>
      <c r="AR62" s="15"/>
      <c r="AS62" s="15"/>
      <c r="AT62" s="15"/>
      <c r="AU62" s="3"/>
      <c r="AV62" s="15">
        <v>102</v>
      </c>
      <c r="AW62" s="15"/>
      <c r="AX62" s="15"/>
      <c r="AY62" s="15"/>
      <c r="AZ62" s="15"/>
    </row>
    <row r="63" spans="2:52" s="1" customFormat="1" ht="17.55" customHeight="1" x14ac:dyDescent="0.25">
      <c r="C63" s="14"/>
      <c r="D63" s="2" t="s">
        <v>42</v>
      </c>
      <c r="E63" s="6"/>
      <c r="F63" s="6"/>
      <c r="G63" s="6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3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3"/>
      <c r="AV63" s="15"/>
      <c r="AW63" s="15"/>
      <c r="AX63" s="15"/>
      <c r="AY63" s="15"/>
      <c r="AZ63" s="15"/>
    </row>
    <row r="64" spans="2:52" s="1" customFormat="1" ht="17.55" customHeight="1" x14ac:dyDescent="0.25">
      <c r="C64" s="14"/>
      <c r="D64" s="2" t="s">
        <v>42</v>
      </c>
      <c r="E64" s="5">
        <v>67</v>
      </c>
      <c r="F64" s="5"/>
      <c r="G64" s="5"/>
      <c r="H64" s="16">
        <v>24</v>
      </c>
      <c r="I64" s="16"/>
      <c r="J64" s="16">
        <v>384</v>
      </c>
      <c r="K64" s="16"/>
      <c r="L64" s="16"/>
      <c r="M64" s="16">
        <v>6</v>
      </c>
      <c r="N64" s="16"/>
      <c r="O64" s="16"/>
      <c r="P64" s="15">
        <v>481</v>
      </c>
      <c r="Q64" s="15"/>
      <c r="R64" s="15"/>
      <c r="S64" s="15"/>
      <c r="T64" s="3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5"/>
      <c r="AP64" s="15"/>
      <c r="AQ64" s="15"/>
      <c r="AR64" s="15"/>
      <c r="AS64" s="15"/>
      <c r="AT64" s="15"/>
      <c r="AU64" s="3"/>
      <c r="AV64" s="15">
        <v>481</v>
      </c>
      <c r="AW64" s="15"/>
      <c r="AX64" s="15"/>
      <c r="AY64" s="15"/>
      <c r="AZ64" s="15"/>
    </row>
    <row r="65" spans="2:52" s="1" customFormat="1" ht="17.55" customHeight="1" x14ac:dyDescent="0.25">
      <c r="C65" s="14"/>
      <c r="D65" s="2" t="s">
        <v>43</v>
      </c>
      <c r="E65" s="6"/>
      <c r="F65" s="6"/>
      <c r="G65" s="6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3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3"/>
      <c r="AV65" s="15"/>
      <c r="AW65" s="15"/>
      <c r="AX65" s="15"/>
      <c r="AY65" s="15"/>
      <c r="AZ65" s="15"/>
    </row>
    <row r="66" spans="2:52" s="1" customFormat="1" ht="17.55" customHeight="1" x14ac:dyDescent="0.25">
      <c r="C66" s="14"/>
      <c r="D66" s="2" t="s">
        <v>43</v>
      </c>
      <c r="E66" s="5">
        <v>62</v>
      </c>
      <c r="F66" s="5"/>
      <c r="G66" s="5"/>
      <c r="H66" s="16">
        <v>15</v>
      </c>
      <c r="I66" s="16"/>
      <c r="J66" s="16">
        <v>226</v>
      </c>
      <c r="K66" s="16"/>
      <c r="L66" s="16"/>
      <c r="M66" s="16">
        <v>5</v>
      </c>
      <c r="N66" s="16"/>
      <c r="O66" s="16"/>
      <c r="P66" s="15">
        <v>308</v>
      </c>
      <c r="Q66" s="15"/>
      <c r="R66" s="15"/>
      <c r="S66" s="15"/>
      <c r="T66" s="3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5"/>
      <c r="AP66" s="15"/>
      <c r="AQ66" s="15"/>
      <c r="AR66" s="15"/>
      <c r="AS66" s="15"/>
      <c r="AT66" s="15"/>
      <c r="AU66" s="3"/>
      <c r="AV66" s="15">
        <v>308</v>
      </c>
      <c r="AW66" s="15"/>
      <c r="AX66" s="15"/>
      <c r="AY66" s="15"/>
      <c r="AZ66" s="15"/>
    </row>
    <row r="67" spans="2:52" s="1" customFormat="1" ht="17.55" customHeight="1" x14ac:dyDescent="0.25">
      <c r="B67" s="3"/>
      <c r="C67" s="14"/>
      <c r="D67" s="7" t="s">
        <v>19</v>
      </c>
      <c r="E67" s="8">
        <v>152</v>
      </c>
      <c r="F67" s="8"/>
      <c r="G67" s="8"/>
      <c r="H67" s="17">
        <v>87</v>
      </c>
      <c r="I67" s="17"/>
      <c r="J67" s="17">
        <v>1318</v>
      </c>
      <c r="K67" s="17"/>
      <c r="L67" s="17"/>
      <c r="M67" s="17">
        <v>204</v>
      </c>
      <c r="N67" s="17"/>
      <c r="O67" s="17"/>
      <c r="P67" s="17">
        <v>1761</v>
      </c>
      <c r="Q67" s="17"/>
      <c r="R67" s="17"/>
      <c r="S67" s="17"/>
      <c r="T67" s="3"/>
      <c r="U67" s="17">
        <v>17</v>
      </c>
      <c r="V67" s="17"/>
      <c r="W67" s="17"/>
      <c r="X67" s="17"/>
      <c r="Y67" s="17"/>
      <c r="Z67" s="17"/>
      <c r="AA67" s="17"/>
      <c r="AB67" s="17"/>
      <c r="AC67" s="17"/>
      <c r="AD67" s="17"/>
      <c r="AE67" s="17">
        <v>18</v>
      </c>
      <c r="AF67" s="17"/>
      <c r="AG67" s="17"/>
      <c r="AH67" s="17"/>
      <c r="AI67" s="17"/>
      <c r="AJ67" s="17">
        <v>15</v>
      </c>
      <c r="AK67" s="17"/>
      <c r="AL67" s="17"/>
      <c r="AM67" s="17"/>
      <c r="AN67" s="17"/>
      <c r="AO67" s="17">
        <v>50</v>
      </c>
      <c r="AP67" s="17"/>
      <c r="AQ67" s="17"/>
      <c r="AR67" s="17"/>
      <c r="AS67" s="17"/>
      <c r="AT67" s="17"/>
      <c r="AU67" s="3"/>
      <c r="AV67" s="17">
        <v>1811</v>
      </c>
      <c r="AW67" s="17"/>
      <c r="AX67" s="17"/>
      <c r="AY67" s="17"/>
      <c r="AZ67" s="17"/>
    </row>
    <row r="68" spans="2:52" s="1" customFormat="1" ht="26.1" customHeight="1" x14ac:dyDescent="0.25">
      <c r="C68" s="14" t="s">
        <v>82</v>
      </c>
      <c r="D68" s="2" t="s">
        <v>83</v>
      </c>
      <c r="E68" s="6"/>
      <c r="F68" s="6"/>
      <c r="G68" s="6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3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3"/>
      <c r="AV68" s="15"/>
      <c r="AW68" s="15"/>
      <c r="AX68" s="15"/>
      <c r="AY68" s="15"/>
      <c r="AZ68" s="15"/>
    </row>
    <row r="69" spans="2:52" s="1" customFormat="1" ht="26.1" customHeight="1" x14ac:dyDescent="0.25">
      <c r="C69" s="14"/>
      <c r="D69" s="2" t="s">
        <v>83</v>
      </c>
      <c r="E69" s="5"/>
      <c r="F69" s="5"/>
      <c r="G69" s="5"/>
      <c r="H69" s="16">
        <v>1</v>
      </c>
      <c r="I69" s="16"/>
      <c r="J69" s="16">
        <v>12</v>
      </c>
      <c r="K69" s="16"/>
      <c r="L69" s="16"/>
      <c r="M69" s="16">
        <v>3</v>
      </c>
      <c r="N69" s="16"/>
      <c r="O69" s="16"/>
      <c r="P69" s="15">
        <v>16</v>
      </c>
      <c r="Q69" s="15"/>
      <c r="R69" s="15"/>
      <c r="S69" s="15"/>
      <c r="T69" s="3"/>
      <c r="U69" s="16">
        <v>2</v>
      </c>
      <c r="V69" s="16"/>
      <c r="W69" s="16"/>
      <c r="X69" s="16"/>
      <c r="Y69" s="16"/>
      <c r="Z69" s="16"/>
      <c r="AA69" s="16"/>
      <c r="AB69" s="16"/>
      <c r="AC69" s="16"/>
      <c r="AD69" s="16"/>
      <c r="AE69" s="16">
        <v>1</v>
      </c>
      <c r="AF69" s="16"/>
      <c r="AG69" s="16"/>
      <c r="AH69" s="16"/>
      <c r="AI69" s="16"/>
      <c r="AJ69" s="16">
        <v>7</v>
      </c>
      <c r="AK69" s="16"/>
      <c r="AL69" s="16"/>
      <c r="AM69" s="16"/>
      <c r="AN69" s="16"/>
      <c r="AO69" s="15">
        <v>10</v>
      </c>
      <c r="AP69" s="15"/>
      <c r="AQ69" s="15"/>
      <c r="AR69" s="15"/>
      <c r="AS69" s="15"/>
      <c r="AT69" s="15"/>
      <c r="AU69" s="3"/>
      <c r="AV69" s="15">
        <v>26</v>
      </c>
      <c r="AW69" s="15"/>
      <c r="AX69" s="15"/>
      <c r="AY69" s="15"/>
      <c r="AZ69" s="15"/>
    </row>
    <row r="70" spans="2:52" s="1" customFormat="1" ht="26.1" customHeight="1" x14ac:dyDescent="0.25">
      <c r="C70" s="14"/>
      <c r="D70" s="2" t="s">
        <v>84</v>
      </c>
      <c r="E70" s="6"/>
      <c r="F70" s="6"/>
      <c r="G70" s="6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3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3"/>
      <c r="AV70" s="15"/>
      <c r="AW70" s="15"/>
      <c r="AX70" s="15"/>
      <c r="AY70" s="15"/>
      <c r="AZ70" s="15"/>
    </row>
    <row r="71" spans="2:52" s="1" customFormat="1" ht="26.1" customHeight="1" x14ac:dyDescent="0.25">
      <c r="C71" s="14"/>
      <c r="D71" s="2" t="s">
        <v>84</v>
      </c>
      <c r="E71" s="5"/>
      <c r="F71" s="5"/>
      <c r="G71" s="5"/>
      <c r="H71" s="16">
        <v>1</v>
      </c>
      <c r="I71" s="16"/>
      <c r="J71" s="16">
        <v>22</v>
      </c>
      <c r="K71" s="16"/>
      <c r="L71" s="16"/>
      <c r="M71" s="16">
        <v>6</v>
      </c>
      <c r="N71" s="16"/>
      <c r="O71" s="16"/>
      <c r="P71" s="15">
        <v>29</v>
      </c>
      <c r="Q71" s="15"/>
      <c r="R71" s="15"/>
      <c r="S71" s="15"/>
      <c r="T71" s="3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5"/>
      <c r="AP71" s="15"/>
      <c r="AQ71" s="15"/>
      <c r="AR71" s="15"/>
      <c r="AS71" s="15"/>
      <c r="AT71" s="15"/>
      <c r="AU71" s="3"/>
      <c r="AV71" s="15">
        <v>29</v>
      </c>
      <c r="AW71" s="15"/>
      <c r="AX71" s="15"/>
      <c r="AY71" s="15"/>
      <c r="AZ71" s="15"/>
    </row>
    <row r="72" spans="2:52" s="1" customFormat="1" ht="17.55" customHeight="1" x14ac:dyDescent="0.25">
      <c r="B72" s="3"/>
      <c r="C72" s="14"/>
      <c r="D72" s="7" t="s">
        <v>89</v>
      </c>
      <c r="E72" s="8"/>
      <c r="F72" s="8"/>
      <c r="G72" s="8"/>
      <c r="H72" s="17">
        <v>2</v>
      </c>
      <c r="I72" s="17"/>
      <c r="J72" s="17">
        <v>34</v>
      </c>
      <c r="K72" s="17"/>
      <c r="L72" s="17"/>
      <c r="M72" s="17">
        <v>9</v>
      </c>
      <c r="N72" s="17"/>
      <c r="O72" s="17"/>
      <c r="P72" s="17">
        <v>45</v>
      </c>
      <c r="Q72" s="17"/>
      <c r="R72" s="17"/>
      <c r="S72" s="17"/>
      <c r="T72" s="3"/>
      <c r="U72" s="17">
        <v>2</v>
      </c>
      <c r="V72" s="17"/>
      <c r="W72" s="17"/>
      <c r="X72" s="17"/>
      <c r="Y72" s="17"/>
      <c r="Z72" s="17"/>
      <c r="AA72" s="17"/>
      <c r="AB72" s="17"/>
      <c r="AC72" s="17"/>
      <c r="AD72" s="17"/>
      <c r="AE72" s="17">
        <v>1</v>
      </c>
      <c r="AF72" s="17"/>
      <c r="AG72" s="17"/>
      <c r="AH72" s="17"/>
      <c r="AI72" s="17"/>
      <c r="AJ72" s="17">
        <v>7</v>
      </c>
      <c r="AK72" s="17"/>
      <c r="AL72" s="17"/>
      <c r="AM72" s="17"/>
      <c r="AN72" s="17"/>
      <c r="AO72" s="17">
        <v>10</v>
      </c>
      <c r="AP72" s="17"/>
      <c r="AQ72" s="17"/>
      <c r="AR72" s="17"/>
      <c r="AS72" s="17"/>
      <c r="AT72" s="17"/>
      <c r="AU72" s="3"/>
      <c r="AV72" s="17">
        <v>55</v>
      </c>
      <c r="AW72" s="17"/>
      <c r="AX72" s="17"/>
      <c r="AY72" s="17"/>
      <c r="AZ72" s="17"/>
    </row>
    <row r="73" spans="2:52" s="1" customFormat="1" ht="19.2" customHeight="1" x14ac:dyDescent="0.25">
      <c r="C73" s="21" t="s">
        <v>4</v>
      </c>
      <c r="D73" s="21"/>
      <c r="E73" s="9">
        <v>161</v>
      </c>
      <c r="F73" s="9">
        <v>10</v>
      </c>
      <c r="G73" s="9">
        <v>7</v>
      </c>
      <c r="H73" s="18">
        <v>477</v>
      </c>
      <c r="I73" s="18"/>
      <c r="J73" s="18">
        <v>4951</v>
      </c>
      <c r="K73" s="18"/>
      <c r="L73" s="18"/>
      <c r="M73" s="18">
        <v>2163</v>
      </c>
      <c r="N73" s="18"/>
      <c r="O73" s="18"/>
      <c r="P73" s="18">
        <v>7769</v>
      </c>
      <c r="Q73" s="18"/>
      <c r="R73" s="18"/>
      <c r="S73" s="18"/>
      <c r="T73" s="3"/>
      <c r="U73" s="18">
        <v>28</v>
      </c>
      <c r="V73" s="18"/>
      <c r="W73" s="18"/>
      <c r="X73" s="18"/>
      <c r="Y73" s="18"/>
      <c r="Z73" s="18">
        <v>20</v>
      </c>
      <c r="AA73" s="18"/>
      <c r="AB73" s="18"/>
      <c r="AC73" s="18"/>
      <c r="AD73" s="18"/>
      <c r="AE73" s="18">
        <v>107</v>
      </c>
      <c r="AF73" s="18"/>
      <c r="AG73" s="18"/>
      <c r="AH73" s="18"/>
      <c r="AI73" s="18"/>
      <c r="AJ73" s="18">
        <v>67</v>
      </c>
      <c r="AK73" s="18"/>
      <c r="AL73" s="18"/>
      <c r="AM73" s="18"/>
      <c r="AN73" s="18"/>
      <c r="AO73" s="18">
        <v>222</v>
      </c>
      <c r="AP73" s="18"/>
      <c r="AQ73" s="18"/>
      <c r="AR73" s="18"/>
      <c r="AS73" s="18"/>
      <c r="AT73" s="18"/>
      <c r="AU73" s="3"/>
      <c r="AV73" s="18">
        <v>7991</v>
      </c>
      <c r="AW73" s="18"/>
      <c r="AX73" s="18"/>
      <c r="AY73" s="18"/>
      <c r="AZ73" s="18"/>
    </row>
    <row r="74" spans="2:52" s="1" customFormat="1" ht="23.4" customHeight="1" x14ac:dyDescent="0.2"/>
    <row r="75" spans="2:52" s="1" customFormat="1" ht="10.050000000000001" customHeight="1" x14ac:dyDescent="0.2"/>
    <row r="76" spans="2:52" s="1" customFormat="1" ht="20.7" customHeight="1" x14ac:dyDescent="0.2">
      <c r="B76" s="11" t="s">
        <v>225</v>
      </c>
    </row>
    <row r="77" spans="2:52" s="1" customFormat="1" ht="7.5" customHeight="1" x14ac:dyDescent="0.2"/>
    <row r="78" spans="2:52" s="1" customFormat="1" ht="21.3" customHeight="1" x14ac:dyDescent="0.25">
      <c r="C78" s="20" t="s">
        <v>0</v>
      </c>
      <c r="D78" s="20" t="s">
        <v>1</v>
      </c>
      <c r="E78" s="14" t="s">
        <v>2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 t="s">
        <v>2</v>
      </c>
      <c r="Q78" s="14"/>
      <c r="R78" s="14"/>
      <c r="S78" s="14"/>
      <c r="T78" s="3"/>
      <c r="U78" s="14" t="s">
        <v>3</v>
      </c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 t="s">
        <v>3</v>
      </c>
      <c r="AP78" s="14"/>
      <c r="AQ78" s="14"/>
      <c r="AR78" s="14"/>
      <c r="AS78" s="14"/>
      <c r="AT78" s="14"/>
      <c r="AU78" s="3"/>
      <c r="AV78" s="14" t="s">
        <v>4</v>
      </c>
      <c r="AW78" s="14"/>
      <c r="AX78" s="14"/>
      <c r="AY78" s="14"/>
      <c r="AZ78" s="14"/>
    </row>
    <row r="79" spans="2:52" s="1" customFormat="1" ht="29.85" customHeight="1" x14ac:dyDescent="0.25">
      <c r="C79" s="20"/>
      <c r="D79" s="20"/>
      <c r="E79" s="4" t="s">
        <v>5</v>
      </c>
      <c r="F79" s="4" t="s">
        <v>6</v>
      </c>
      <c r="G79" s="4" t="s">
        <v>7</v>
      </c>
      <c r="H79" s="19" t="s">
        <v>9</v>
      </c>
      <c r="I79" s="19"/>
      <c r="J79" s="19" t="s">
        <v>10</v>
      </c>
      <c r="K79" s="19"/>
      <c r="L79" s="19"/>
      <c r="M79" s="19" t="s">
        <v>11</v>
      </c>
      <c r="N79" s="19"/>
      <c r="O79" s="19"/>
      <c r="P79" s="14"/>
      <c r="Q79" s="14"/>
      <c r="R79" s="14"/>
      <c r="S79" s="14"/>
      <c r="T79" s="3"/>
      <c r="U79" s="19" t="s">
        <v>5</v>
      </c>
      <c r="V79" s="19"/>
      <c r="W79" s="19"/>
      <c r="X79" s="19"/>
      <c r="Y79" s="19"/>
      <c r="Z79" s="19" t="s">
        <v>6</v>
      </c>
      <c r="AA79" s="19"/>
      <c r="AB79" s="19"/>
      <c r="AC79" s="19"/>
      <c r="AD79" s="19"/>
      <c r="AE79" s="19" t="s">
        <v>9</v>
      </c>
      <c r="AF79" s="19"/>
      <c r="AG79" s="19"/>
      <c r="AH79" s="19"/>
      <c r="AI79" s="19"/>
      <c r="AJ79" s="19" t="s">
        <v>10</v>
      </c>
      <c r="AK79" s="19"/>
      <c r="AL79" s="19"/>
      <c r="AM79" s="19"/>
      <c r="AN79" s="19"/>
      <c r="AO79" s="14"/>
      <c r="AP79" s="14"/>
      <c r="AQ79" s="14"/>
      <c r="AR79" s="14"/>
      <c r="AS79" s="14"/>
      <c r="AT79" s="14"/>
      <c r="AU79" s="3"/>
      <c r="AV79" s="14"/>
      <c r="AW79" s="14"/>
      <c r="AX79" s="14"/>
      <c r="AY79" s="14"/>
      <c r="AZ79" s="14"/>
    </row>
    <row r="80" spans="2:52" s="1" customFormat="1" ht="17.55" customHeight="1" x14ac:dyDescent="0.25">
      <c r="C80" s="14" t="s">
        <v>23</v>
      </c>
      <c r="D80" s="2" t="s">
        <v>117</v>
      </c>
      <c r="E80" s="5"/>
      <c r="F80" s="5"/>
      <c r="G80" s="5"/>
      <c r="H80" s="16"/>
      <c r="I80" s="16"/>
      <c r="J80" s="16"/>
      <c r="K80" s="16"/>
      <c r="L80" s="16"/>
      <c r="M80" s="16"/>
      <c r="N80" s="16"/>
      <c r="O80" s="16"/>
      <c r="P80" s="15"/>
      <c r="Q80" s="15"/>
      <c r="R80" s="15"/>
      <c r="S80" s="15"/>
      <c r="T80" s="3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5"/>
      <c r="AP80" s="15"/>
      <c r="AQ80" s="15"/>
      <c r="AR80" s="15"/>
      <c r="AS80" s="15"/>
      <c r="AT80" s="15"/>
      <c r="AU80" s="3"/>
      <c r="AV80" s="15"/>
      <c r="AW80" s="15"/>
      <c r="AX80" s="15"/>
      <c r="AY80" s="15"/>
      <c r="AZ80" s="15"/>
    </row>
    <row r="81" spans="2:52" s="1" customFormat="1" ht="17.55" customHeight="1" x14ac:dyDescent="0.25">
      <c r="C81" s="14"/>
      <c r="D81" s="2" t="s">
        <v>117</v>
      </c>
      <c r="E81" s="6">
        <v>70</v>
      </c>
      <c r="F81" s="6"/>
      <c r="G81" s="6">
        <v>10</v>
      </c>
      <c r="H81" s="15">
        <v>10</v>
      </c>
      <c r="I81" s="15"/>
      <c r="J81" s="15">
        <v>220</v>
      </c>
      <c r="K81" s="15"/>
      <c r="L81" s="15"/>
      <c r="M81" s="15">
        <v>30</v>
      </c>
      <c r="N81" s="15"/>
      <c r="O81" s="15"/>
      <c r="P81" s="15">
        <v>340</v>
      </c>
      <c r="Q81" s="15"/>
      <c r="R81" s="15"/>
      <c r="S81" s="15"/>
      <c r="T81" s="3"/>
      <c r="U81" s="15">
        <v>18</v>
      </c>
      <c r="V81" s="15"/>
      <c r="W81" s="15"/>
      <c r="X81" s="15"/>
      <c r="Y81" s="15"/>
      <c r="Z81" s="15"/>
      <c r="AA81" s="15"/>
      <c r="AB81" s="15"/>
      <c r="AC81" s="15"/>
      <c r="AD81" s="15"/>
      <c r="AE81" s="15">
        <v>15</v>
      </c>
      <c r="AF81" s="15"/>
      <c r="AG81" s="15"/>
      <c r="AH81" s="15"/>
      <c r="AI81" s="15"/>
      <c r="AJ81" s="15">
        <v>33</v>
      </c>
      <c r="AK81" s="15"/>
      <c r="AL81" s="15"/>
      <c r="AM81" s="15"/>
      <c r="AN81" s="15"/>
      <c r="AO81" s="15">
        <v>66</v>
      </c>
      <c r="AP81" s="15"/>
      <c r="AQ81" s="15"/>
      <c r="AR81" s="15"/>
      <c r="AS81" s="15"/>
      <c r="AT81" s="15"/>
      <c r="AU81" s="3"/>
      <c r="AV81" s="15">
        <v>406</v>
      </c>
      <c r="AW81" s="15"/>
      <c r="AX81" s="15"/>
      <c r="AY81" s="15"/>
      <c r="AZ81" s="15"/>
    </row>
    <row r="82" spans="2:52" s="1" customFormat="1" ht="17.55" customHeight="1" x14ac:dyDescent="0.25">
      <c r="C82" s="14"/>
      <c r="D82" s="2" t="s">
        <v>118</v>
      </c>
      <c r="E82" s="5"/>
      <c r="F82" s="5"/>
      <c r="G82" s="5"/>
      <c r="H82" s="16"/>
      <c r="I82" s="16"/>
      <c r="J82" s="16"/>
      <c r="K82" s="16"/>
      <c r="L82" s="16"/>
      <c r="M82" s="16"/>
      <c r="N82" s="16"/>
      <c r="O82" s="16"/>
      <c r="P82" s="15"/>
      <c r="Q82" s="15"/>
      <c r="R82" s="15"/>
      <c r="S82" s="15"/>
      <c r="T82" s="3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5"/>
      <c r="AP82" s="15"/>
      <c r="AQ82" s="15"/>
      <c r="AR82" s="15"/>
      <c r="AS82" s="15"/>
      <c r="AT82" s="15"/>
      <c r="AU82" s="3"/>
      <c r="AV82" s="15"/>
      <c r="AW82" s="15"/>
      <c r="AX82" s="15"/>
      <c r="AY82" s="15"/>
      <c r="AZ82" s="15"/>
    </row>
    <row r="83" spans="2:52" s="1" customFormat="1" ht="17.55" customHeight="1" x14ac:dyDescent="0.25">
      <c r="C83" s="14"/>
      <c r="D83" s="2" t="s">
        <v>118</v>
      </c>
      <c r="E83" s="6"/>
      <c r="F83" s="6"/>
      <c r="G83" s="6"/>
      <c r="H83" s="15">
        <v>2</v>
      </c>
      <c r="I83" s="15"/>
      <c r="J83" s="15"/>
      <c r="K83" s="15"/>
      <c r="L83" s="15"/>
      <c r="M83" s="15"/>
      <c r="N83" s="15"/>
      <c r="O83" s="15"/>
      <c r="P83" s="15">
        <v>2</v>
      </c>
      <c r="Q83" s="15"/>
      <c r="R83" s="15"/>
      <c r="S83" s="15"/>
      <c r="T83" s="3"/>
      <c r="U83" s="15">
        <v>7</v>
      </c>
      <c r="V83" s="15"/>
      <c r="W83" s="15"/>
      <c r="X83" s="15"/>
      <c r="Y83" s="15"/>
      <c r="Z83" s="15"/>
      <c r="AA83" s="15"/>
      <c r="AB83" s="15"/>
      <c r="AC83" s="15"/>
      <c r="AD83" s="15"/>
      <c r="AE83" s="15">
        <v>4</v>
      </c>
      <c r="AF83" s="15"/>
      <c r="AG83" s="15"/>
      <c r="AH83" s="15"/>
      <c r="AI83" s="15"/>
      <c r="AJ83" s="15">
        <v>2</v>
      </c>
      <c r="AK83" s="15"/>
      <c r="AL83" s="15"/>
      <c r="AM83" s="15"/>
      <c r="AN83" s="15"/>
      <c r="AO83" s="15">
        <v>13</v>
      </c>
      <c r="AP83" s="15"/>
      <c r="AQ83" s="15"/>
      <c r="AR83" s="15"/>
      <c r="AS83" s="15"/>
      <c r="AT83" s="15"/>
      <c r="AU83" s="3"/>
      <c r="AV83" s="15">
        <v>15</v>
      </c>
      <c r="AW83" s="15"/>
      <c r="AX83" s="15"/>
      <c r="AY83" s="15"/>
      <c r="AZ83" s="15"/>
    </row>
    <row r="84" spans="2:52" s="1" customFormat="1" ht="17.55" customHeight="1" x14ac:dyDescent="0.25">
      <c r="C84" s="14"/>
      <c r="D84" s="2" t="s">
        <v>119</v>
      </c>
      <c r="E84" s="5"/>
      <c r="F84" s="5"/>
      <c r="G84" s="5"/>
      <c r="H84" s="16"/>
      <c r="I84" s="16"/>
      <c r="J84" s="16"/>
      <c r="K84" s="16"/>
      <c r="L84" s="16"/>
      <c r="M84" s="16"/>
      <c r="N84" s="16"/>
      <c r="O84" s="16"/>
      <c r="P84" s="15"/>
      <c r="Q84" s="15"/>
      <c r="R84" s="15"/>
      <c r="S84" s="15"/>
      <c r="T84" s="3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5"/>
      <c r="AP84" s="15"/>
      <c r="AQ84" s="15"/>
      <c r="AR84" s="15"/>
      <c r="AS84" s="15"/>
      <c r="AT84" s="15"/>
      <c r="AU84" s="3"/>
      <c r="AV84" s="15"/>
      <c r="AW84" s="15"/>
      <c r="AX84" s="15"/>
      <c r="AY84" s="15"/>
      <c r="AZ84" s="15"/>
    </row>
    <row r="85" spans="2:52" s="1" customFormat="1" ht="17.55" customHeight="1" x14ac:dyDescent="0.25">
      <c r="C85" s="14"/>
      <c r="D85" s="2" t="s">
        <v>119</v>
      </c>
      <c r="E85" s="6"/>
      <c r="F85" s="6"/>
      <c r="G85" s="6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3"/>
      <c r="U85" s="15">
        <v>18</v>
      </c>
      <c r="V85" s="15"/>
      <c r="W85" s="15"/>
      <c r="X85" s="15"/>
      <c r="Y85" s="15"/>
      <c r="Z85" s="15">
        <v>4</v>
      </c>
      <c r="AA85" s="15"/>
      <c r="AB85" s="15"/>
      <c r="AC85" s="15"/>
      <c r="AD85" s="15"/>
      <c r="AE85" s="15">
        <v>11</v>
      </c>
      <c r="AF85" s="15"/>
      <c r="AG85" s="15"/>
      <c r="AH85" s="15"/>
      <c r="AI85" s="15"/>
      <c r="AJ85" s="15">
        <v>39</v>
      </c>
      <c r="AK85" s="15"/>
      <c r="AL85" s="15"/>
      <c r="AM85" s="15"/>
      <c r="AN85" s="15"/>
      <c r="AO85" s="15">
        <v>72</v>
      </c>
      <c r="AP85" s="15"/>
      <c r="AQ85" s="15"/>
      <c r="AR85" s="15"/>
      <c r="AS85" s="15"/>
      <c r="AT85" s="15"/>
      <c r="AU85" s="3"/>
      <c r="AV85" s="15">
        <v>72</v>
      </c>
      <c r="AW85" s="15"/>
      <c r="AX85" s="15"/>
      <c r="AY85" s="15"/>
      <c r="AZ85" s="15"/>
    </row>
    <row r="86" spans="2:52" s="1" customFormat="1" ht="17.55" customHeight="1" x14ac:dyDescent="0.25">
      <c r="C86" s="14"/>
      <c r="D86" s="2" t="s">
        <v>120</v>
      </c>
      <c r="E86" s="5"/>
      <c r="F86" s="5"/>
      <c r="G86" s="5"/>
      <c r="H86" s="16"/>
      <c r="I86" s="16"/>
      <c r="J86" s="16"/>
      <c r="K86" s="16"/>
      <c r="L86" s="16"/>
      <c r="M86" s="16"/>
      <c r="N86" s="16"/>
      <c r="O86" s="16"/>
      <c r="P86" s="15"/>
      <c r="Q86" s="15"/>
      <c r="R86" s="15"/>
      <c r="S86" s="15"/>
      <c r="T86" s="3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5"/>
      <c r="AP86" s="15"/>
      <c r="AQ86" s="15"/>
      <c r="AR86" s="15"/>
      <c r="AS86" s="15"/>
      <c r="AT86" s="15"/>
      <c r="AU86" s="3"/>
      <c r="AV86" s="15"/>
      <c r="AW86" s="15"/>
      <c r="AX86" s="15"/>
      <c r="AY86" s="15"/>
      <c r="AZ86" s="15"/>
    </row>
    <row r="87" spans="2:52" s="1" customFormat="1" ht="17.55" customHeight="1" x14ac:dyDescent="0.25">
      <c r="C87" s="14"/>
      <c r="D87" s="2" t="s">
        <v>120</v>
      </c>
      <c r="E87" s="6">
        <v>30</v>
      </c>
      <c r="F87" s="6"/>
      <c r="G87" s="6">
        <v>5</v>
      </c>
      <c r="H87" s="15">
        <v>3</v>
      </c>
      <c r="I87" s="15"/>
      <c r="J87" s="15">
        <v>102</v>
      </c>
      <c r="K87" s="15"/>
      <c r="L87" s="15"/>
      <c r="M87" s="15">
        <v>10</v>
      </c>
      <c r="N87" s="15"/>
      <c r="O87" s="15"/>
      <c r="P87" s="15">
        <v>150</v>
      </c>
      <c r="Q87" s="15"/>
      <c r="R87" s="15"/>
      <c r="S87" s="15"/>
      <c r="T87" s="3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>
        <v>4</v>
      </c>
      <c r="AF87" s="15"/>
      <c r="AG87" s="15"/>
      <c r="AH87" s="15"/>
      <c r="AI87" s="15"/>
      <c r="AJ87" s="15"/>
      <c r="AK87" s="15"/>
      <c r="AL87" s="15"/>
      <c r="AM87" s="15"/>
      <c r="AN87" s="15"/>
      <c r="AO87" s="15">
        <v>4</v>
      </c>
      <c r="AP87" s="15"/>
      <c r="AQ87" s="15"/>
      <c r="AR87" s="15"/>
      <c r="AS87" s="15"/>
      <c r="AT87" s="15"/>
      <c r="AU87" s="3"/>
      <c r="AV87" s="15">
        <v>154</v>
      </c>
      <c r="AW87" s="15"/>
      <c r="AX87" s="15"/>
      <c r="AY87" s="15"/>
      <c r="AZ87" s="15"/>
    </row>
    <row r="88" spans="2:52" s="1" customFormat="1" ht="17.55" customHeight="1" x14ac:dyDescent="0.25">
      <c r="C88" s="14"/>
      <c r="D88" s="2" t="s">
        <v>121</v>
      </c>
      <c r="E88" s="5"/>
      <c r="F88" s="5"/>
      <c r="G88" s="5"/>
      <c r="H88" s="16"/>
      <c r="I88" s="16"/>
      <c r="J88" s="16"/>
      <c r="K88" s="16"/>
      <c r="L88" s="16"/>
      <c r="M88" s="16"/>
      <c r="N88" s="16"/>
      <c r="O88" s="16"/>
      <c r="P88" s="15"/>
      <c r="Q88" s="15"/>
      <c r="R88" s="15"/>
      <c r="S88" s="15"/>
      <c r="T88" s="3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5"/>
      <c r="AP88" s="15"/>
      <c r="AQ88" s="15"/>
      <c r="AR88" s="15"/>
      <c r="AS88" s="15"/>
      <c r="AT88" s="15"/>
      <c r="AU88" s="3"/>
      <c r="AV88" s="15"/>
      <c r="AW88" s="15"/>
      <c r="AX88" s="15"/>
      <c r="AY88" s="15"/>
      <c r="AZ88" s="15"/>
    </row>
    <row r="89" spans="2:52" s="1" customFormat="1" ht="17.55" customHeight="1" x14ac:dyDescent="0.25">
      <c r="C89" s="14"/>
      <c r="D89" s="2" t="s">
        <v>121</v>
      </c>
      <c r="E89" s="6">
        <v>82</v>
      </c>
      <c r="F89" s="6"/>
      <c r="G89" s="6">
        <v>30</v>
      </c>
      <c r="H89" s="15">
        <v>17</v>
      </c>
      <c r="I89" s="15"/>
      <c r="J89" s="15">
        <v>376</v>
      </c>
      <c r="K89" s="15"/>
      <c r="L89" s="15"/>
      <c r="M89" s="15">
        <v>40</v>
      </c>
      <c r="N89" s="15"/>
      <c r="O89" s="15"/>
      <c r="P89" s="15">
        <v>545</v>
      </c>
      <c r="Q89" s="15"/>
      <c r="R89" s="15"/>
      <c r="S89" s="15"/>
      <c r="T89" s="3"/>
      <c r="U89" s="15">
        <v>5</v>
      </c>
      <c r="V89" s="15"/>
      <c r="W89" s="15"/>
      <c r="X89" s="15"/>
      <c r="Y89" s="15"/>
      <c r="Z89" s="15"/>
      <c r="AA89" s="15"/>
      <c r="AB89" s="15"/>
      <c r="AC89" s="15"/>
      <c r="AD89" s="15"/>
      <c r="AE89" s="15">
        <v>5</v>
      </c>
      <c r="AF89" s="15"/>
      <c r="AG89" s="15"/>
      <c r="AH89" s="15"/>
      <c r="AI89" s="15"/>
      <c r="AJ89" s="15">
        <v>8</v>
      </c>
      <c r="AK89" s="15"/>
      <c r="AL89" s="15"/>
      <c r="AM89" s="15"/>
      <c r="AN89" s="15"/>
      <c r="AO89" s="15">
        <v>18</v>
      </c>
      <c r="AP89" s="15"/>
      <c r="AQ89" s="15"/>
      <c r="AR89" s="15"/>
      <c r="AS89" s="15"/>
      <c r="AT89" s="15"/>
      <c r="AU89" s="3"/>
      <c r="AV89" s="15">
        <v>563</v>
      </c>
      <c r="AW89" s="15"/>
      <c r="AX89" s="15"/>
      <c r="AY89" s="15"/>
      <c r="AZ89" s="15"/>
    </row>
    <row r="90" spans="2:52" s="1" customFormat="1" ht="17.55" customHeight="1" x14ac:dyDescent="0.25">
      <c r="C90" s="14"/>
      <c r="D90" s="2" t="s">
        <v>122</v>
      </c>
      <c r="E90" s="5"/>
      <c r="F90" s="5"/>
      <c r="G90" s="5"/>
      <c r="H90" s="16"/>
      <c r="I90" s="16"/>
      <c r="J90" s="16"/>
      <c r="K90" s="16"/>
      <c r="L90" s="16"/>
      <c r="M90" s="16"/>
      <c r="N90" s="16"/>
      <c r="O90" s="16"/>
      <c r="P90" s="15"/>
      <c r="Q90" s="15"/>
      <c r="R90" s="15"/>
      <c r="S90" s="15"/>
      <c r="T90" s="3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5"/>
      <c r="AP90" s="15"/>
      <c r="AQ90" s="15"/>
      <c r="AR90" s="15"/>
      <c r="AS90" s="15"/>
      <c r="AT90" s="15"/>
      <c r="AU90" s="3"/>
      <c r="AV90" s="15"/>
      <c r="AW90" s="15"/>
      <c r="AX90" s="15"/>
      <c r="AY90" s="15"/>
      <c r="AZ90" s="15"/>
    </row>
    <row r="91" spans="2:52" s="1" customFormat="1" ht="17.55" customHeight="1" x14ac:dyDescent="0.25">
      <c r="C91" s="14"/>
      <c r="D91" s="2" t="s">
        <v>122</v>
      </c>
      <c r="E91" s="6"/>
      <c r="F91" s="6">
        <v>30</v>
      </c>
      <c r="G91" s="6">
        <v>15</v>
      </c>
      <c r="H91" s="15">
        <v>13</v>
      </c>
      <c r="I91" s="15"/>
      <c r="J91" s="15">
        <v>142</v>
      </c>
      <c r="K91" s="15"/>
      <c r="L91" s="15"/>
      <c r="M91" s="15">
        <v>30</v>
      </c>
      <c r="N91" s="15"/>
      <c r="O91" s="15"/>
      <c r="P91" s="15">
        <v>230</v>
      </c>
      <c r="Q91" s="15"/>
      <c r="R91" s="15"/>
      <c r="S91" s="15"/>
      <c r="T91" s="3"/>
      <c r="U91" s="15">
        <v>15</v>
      </c>
      <c r="V91" s="15"/>
      <c r="W91" s="15"/>
      <c r="X91" s="15"/>
      <c r="Y91" s="15"/>
      <c r="Z91" s="15"/>
      <c r="AA91" s="15"/>
      <c r="AB91" s="15"/>
      <c r="AC91" s="15"/>
      <c r="AD91" s="15"/>
      <c r="AE91" s="15">
        <v>9</v>
      </c>
      <c r="AF91" s="15"/>
      <c r="AG91" s="15"/>
      <c r="AH91" s="15"/>
      <c r="AI91" s="15"/>
      <c r="AJ91" s="15">
        <v>20</v>
      </c>
      <c r="AK91" s="15"/>
      <c r="AL91" s="15"/>
      <c r="AM91" s="15"/>
      <c r="AN91" s="15"/>
      <c r="AO91" s="15">
        <v>44</v>
      </c>
      <c r="AP91" s="15"/>
      <c r="AQ91" s="15"/>
      <c r="AR91" s="15"/>
      <c r="AS91" s="15"/>
      <c r="AT91" s="15"/>
      <c r="AU91" s="3"/>
      <c r="AV91" s="15">
        <v>274</v>
      </c>
      <c r="AW91" s="15"/>
      <c r="AX91" s="15"/>
      <c r="AY91" s="15"/>
      <c r="AZ91" s="15"/>
    </row>
    <row r="92" spans="2:52" s="1" customFormat="1" ht="17.55" customHeight="1" x14ac:dyDescent="0.25">
      <c r="C92" s="14"/>
      <c r="D92" s="2" t="s">
        <v>123</v>
      </c>
      <c r="E92" s="5"/>
      <c r="F92" s="5"/>
      <c r="G92" s="5"/>
      <c r="H92" s="16"/>
      <c r="I92" s="16"/>
      <c r="J92" s="16"/>
      <c r="K92" s="16"/>
      <c r="L92" s="16"/>
      <c r="M92" s="16"/>
      <c r="N92" s="16"/>
      <c r="O92" s="16"/>
      <c r="P92" s="15"/>
      <c r="Q92" s="15"/>
      <c r="R92" s="15"/>
      <c r="S92" s="15"/>
      <c r="T92" s="3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5"/>
      <c r="AP92" s="15"/>
      <c r="AQ92" s="15"/>
      <c r="AR92" s="15"/>
      <c r="AS92" s="15"/>
      <c r="AT92" s="15"/>
      <c r="AU92" s="3"/>
      <c r="AV92" s="15"/>
      <c r="AW92" s="15"/>
      <c r="AX92" s="15"/>
      <c r="AY92" s="15"/>
      <c r="AZ92" s="15"/>
    </row>
    <row r="93" spans="2:52" s="1" customFormat="1" ht="17.55" customHeight="1" x14ac:dyDescent="0.25">
      <c r="C93" s="14"/>
      <c r="D93" s="2" t="s">
        <v>123</v>
      </c>
      <c r="E93" s="6">
        <v>20</v>
      </c>
      <c r="F93" s="6"/>
      <c r="G93" s="6">
        <v>5</v>
      </c>
      <c r="H93" s="15">
        <v>10</v>
      </c>
      <c r="I93" s="15"/>
      <c r="J93" s="15">
        <v>120</v>
      </c>
      <c r="K93" s="15"/>
      <c r="L93" s="15"/>
      <c r="M93" s="15">
        <v>15</v>
      </c>
      <c r="N93" s="15"/>
      <c r="O93" s="15"/>
      <c r="P93" s="15">
        <v>170</v>
      </c>
      <c r="Q93" s="15"/>
      <c r="R93" s="15"/>
      <c r="S93" s="15"/>
      <c r="T93" s="3"/>
      <c r="U93" s="15">
        <v>32</v>
      </c>
      <c r="V93" s="15"/>
      <c r="W93" s="15"/>
      <c r="X93" s="15"/>
      <c r="Y93" s="15"/>
      <c r="Z93" s="15">
        <v>10</v>
      </c>
      <c r="AA93" s="15"/>
      <c r="AB93" s="15"/>
      <c r="AC93" s="15"/>
      <c r="AD93" s="15"/>
      <c r="AE93" s="15">
        <v>30</v>
      </c>
      <c r="AF93" s="15"/>
      <c r="AG93" s="15"/>
      <c r="AH93" s="15"/>
      <c r="AI93" s="15"/>
      <c r="AJ93" s="15">
        <v>193</v>
      </c>
      <c r="AK93" s="15"/>
      <c r="AL93" s="15"/>
      <c r="AM93" s="15"/>
      <c r="AN93" s="15"/>
      <c r="AO93" s="15">
        <v>265</v>
      </c>
      <c r="AP93" s="15"/>
      <c r="AQ93" s="15"/>
      <c r="AR93" s="15"/>
      <c r="AS93" s="15"/>
      <c r="AT93" s="15"/>
      <c r="AU93" s="3"/>
      <c r="AV93" s="15">
        <v>435</v>
      </c>
      <c r="AW93" s="15"/>
      <c r="AX93" s="15"/>
      <c r="AY93" s="15"/>
      <c r="AZ93" s="15"/>
    </row>
    <row r="94" spans="2:52" s="1" customFormat="1" ht="17.55" customHeight="1" x14ac:dyDescent="0.25">
      <c r="C94" s="14"/>
      <c r="D94" s="2" t="s">
        <v>124</v>
      </c>
      <c r="E94" s="5"/>
      <c r="F94" s="5"/>
      <c r="G94" s="5"/>
      <c r="H94" s="16"/>
      <c r="I94" s="16"/>
      <c r="J94" s="16"/>
      <c r="K94" s="16"/>
      <c r="L94" s="16"/>
      <c r="M94" s="16"/>
      <c r="N94" s="16"/>
      <c r="O94" s="16"/>
      <c r="P94" s="15"/>
      <c r="Q94" s="15"/>
      <c r="R94" s="15"/>
      <c r="S94" s="15"/>
      <c r="T94" s="3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5"/>
      <c r="AP94" s="15"/>
      <c r="AQ94" s="15"/>
      <c r="AR94" s="15"/>
      <c r="AS94" s="15"/>
      <c r="AT94" s="15"/>
      <c r="AU94" s="3"/>
      <c r="AV94" s="15"/>
      <c r="AW94" s="15"/>
      <c r="AX94" s="15"/>
      <c r="AY94" s="15"/>
      <c r="AZ94" s="15"/>
    </row>
    <row r="95" spans="2:52" s="1" customFormat="1" ht="17.55" customHeight="1" x14ac:dyDescent="0.25">
      <c r="C95" s="14"/>
      <c r="D95" s="2" t="s">
        <v>124</v>
      </c>
      <c r="E95" s="6"/>
      <c r="F95" s="6">
        <v>25</v>
      </c>
      <c r="G95" s="6"/>
      <c r="H95" s="15">
        <v>10</v>
      </c>
      <c r="I95" s="15"/>
      <c r="J95" s="15">
        <v>60</v>
      </c>
      <c r="K95" s="15"/>
      <c r="L95" s="15"/>
      <c r="M95" s="15">
        <v>15</v>
      </c>
      <c r="N95" s="15"/>
      <c r="O95" s="15"/>
      <c r="P95" s="15">
        <v>110</v>
      </c>
      <c r="Q95" s="15"/>
      <c r="R95" s="15"/>
      <c r="S95" s="15"/>
      <c r="T95" s="3"/>
      <c r="U95" s="15"/>
      <c r="V95" s="15"/>
      <c r="W95" s="15"/>
      <c r="X95" s="15"/>
      <c r="Y95" s="15"/>
      <c r="Z95" s="15">
        <v>17</v>
      </c>
      <c r="AA95" s="15"/>
      <c r="AB95" s="15"/>
      <c r="AC95" s="15"/>
      <c r="AD95" s="15"/>
      <c r="AE95" s="15">
        <v>17</v>
      </c>
      <c r="AF95" s="15"/>
      <c r="AG95" s="15"/>
      <c r="AH95" s="15"/>
      <c r="AI95" s="15"/>
      <c r="AJ95" s="15">
        <v>41</v>
      </c>
      <c r="AK95" s="15"/>
      <c r="AL95" s="15"/>
      <c r="AM95" s="15"/>
      <c r="AN95" s="15"/>
      <c r="AO95" s="15">
        <v>75</v>
      </c>
      <c r="AP95" s="15"/>
      <c r="AQ95" s="15"/>
      <c r="AR95" s="15"/>
      <c r="AS95" s="15"/>
      <c r="AT95" s="15"/>
      <c r="AU95" s="3"/>
      <c r="AV95" s="15">
        <v>185</v>
      </c>
      <c r="AW95" s="15"/>
      <c r="AX95" s="15"/>
      <c r="AY95" s="15"/>
      <c r="AZ95" s="15"/>
    </row>
    <row r="96" spans="2:52" s="1" customFormat="1" ht="17.55" customHeight="1" x14ac:dyDescent="0.25">
      <c r="B96" s="3"/>
      <c r="C96" s="14"/>
      <c r="D96" s="7" t="s">
        <v>31</v>
      </c>
      <c r="E96" s="8">
        <v>202</v>
      </c>
      <c r="F96" s="8">
        <v>55</v>
      </c>
      <c r="G96" s="8">
        <v>65</v>
      </c>
      <c r="H96" s="17">
        <v>65</v>
      </c>
      <c r="I96" s="17"/>
      <c r="J96" s="17">
        <v>1020</v>
      </c>
      <c r="K96" s="17"/>
      <c r="L96" s="17"/>
      <c r="M96" s="17">
        <v>140</v>
      </c>
      <c r="N96" s="17"/>
      <c r="O96" s="17"/>
      <c r="P96" s="17">
        <v>1547</v>
      </c>
      <c r="Q96" s="17"/>
      <c r="R96" s="17"/>
      <c r="S96" s="17"/>
      <c r="T96" s="3"/>
      <c r="U96" s="17">
        <v>95</v>
      </c>
      <c r="V96" s="17"/>
      <c r="W96" s="17"/>
      <c r="X96" s="17"/>
      <c r="Y96" s="17"/>
      <c r="Z96" s="17">
        <v>31</v>
      </c>
      <c r="AA96" s="17"/>
      <c r="AB96" s="17"/>
      <c r="AC96" s="17"/>
      <c r="AD96" s="17"/>
      <c r="AE96" s="17">
        <v>95</v>
      </c>
      <c r="AF96" s="17"/>
      <c r="AG96" s="17"/>
      <c r="AH96" s="17"/>
      <c r="AI96" s="17"/>
      <c r="AJ96" s="17">
        <v>336</v>
      </c>
      <c r="AK96" s="17"/>
      <c r="AL96" s="17"/>
      <c r="AM96" s="17"/>
      <c r="AN96" s="17"/>
      <c r="AO96" s="17">
        <v>557</v>
      </c>
      <c r="AP96" s="17"/>
      <c r="AQ96" s="17"/>
      <c r="AR96" s="17"/>
      <c r="AS96" s="17"/>
      <c r="AT96" s="17"/>
      <c r="AU96" s="3"/>
      <c r="AV96" s="17">
        <v>2104</v>
      </c>
      <c r="AW96" s="17"/>
      <c r="AX96" s="17"/>
      <c r="AY96" s="17"/>
      <c r="AZ96" s="17"/>
    </row>
    <row r="97" spans="2:52" s="1" customFormat="1" ht="17.55" customHeight="1" x14ac:dyDescent="0.25">
      <c r="C97" s="14" t="s">
        <v>32</v>
      </c>
      <c r="D97" s="2" t="s">
        <v>196</v>
      </c>
      <c r="E97" s="5"/>
      <c r="F97" s="5"/>
      <c r="G97" s="5"/>
      <c r="H97" s="16"/>
      <c r="I97" s="16"/>
      <c r="J97" s="16"/>
      <c r="K97" s="16"/>
      <c r="L97" s="16"/>
      <c r="M97" s="16"/>
      <c r="N97" s="16"/>
      <c r="O97" s="16"/>
      <c r="P97" s="15"/>
      <c r="Q97" s="15"/>
      <c r="R97" s="15"/>
      <c r="S97" s="15"/>
      <c r="T97" s="3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5"/>
      <c r="AP97" s="15"/>
      <c r="AQ97" s="15"/>
      <c r="AR97" s="15"/>
      <c r="AS97" s="15"/>
      <c r="AT97" s="15"/>
      <c r="AU97" s="3"/>
      <c r="AV97" s="15"/>
      <c r="AW97" s="15"/>
      <c r="AX97" s="15"/>
      <c r="AY97" s="15"/>
      <c r="AZ97" s="15"/>
    </row>
    <row r="98" spans="2:52" s="1" customFormat="1" ht="17.55" customHeight="1" x14ac:dyDescent="0.25">
      <c r="C98" s="14"/>
      <c r="D98" s="2" t="s">
        <v>196</v>
      </c>
      <c r="E98" s="6">
        <v>5</v>
      </c>
      <c r="F98" s="6"/>
      <c r="G98" s="6"/>
      <c r="H98" s="15">
        <v>3</v>
      </c>
      <c r="I98" s="15"/>
      <c r="J98" s="15"/>
      <c r="K98" s="15"/>
      <c r="L98" s="15"/>
      <c r="M98" s="15"/>
      <c r="N98" s="15"/>
      <c r="O98" s="15"/>
      <c r="P98" s="15">
        <v>8</v>
      </c>
      <c r="Q98" s="15"/>
      <c r="R98" s="15"/>
      <c r="S98" s="15"/>
      <c r="T98" s="3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3"/>
      <c r="AV98" s="15">
        <v>8</v>
      </c>
      <c r="AW98" s="15"/>
      <c r="AX98" s="15"/>
      <c r="AY98" s="15"/>
      <c r="AZ98" s="15"/>
    </row>
    <row r="99" spans="2:52" s="1" customFormat="1" ht="17.55" customHeight="1" x14ac:dyDescent="0.25">
      <c r="C99" s="14"/>
      <c r="D99" s="2" t="s">
        <v>197</v>
      </c>
      <c r="E99" s="5"/>
      <c r="F99" s="5"/>
      <c r="G99" s="5"/>
      <c r="H99" s="16"/>
      <c r="I99" s="16"/>
      <c r="J99" s="16"/>
      <c r="K99" s="16"/>
      <c r="L99" s="16"/>
      <c r="M99" s="16"/>
      <c r="N99" s="16"/>
      <c r="O99" s="16"/>
      <c r="P99" s="15"/>
      <c r="Q99" s="15"/>
      <c r="R99" s="15"/>
      <c r="S99" s="15"/>
      <c r="T99" s="3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5"/>
      <c r="AP99" s="15"/>
      <c r="AQ99" s="15"/>
      <c r="AR99" s="15"/>
      <c r="AS99" s="15"/>
      <c r="AT99" s="15"/>
      <c r="AU99" s="3"/>
      <c r="AV99" s="15"/>
      <c r="AW99" s="15"/>
      <c r="AX99" s="15"/>
      <c r="AY99" s="15"/>
      <c r="AZ99" s="15"/>
    </row>
    <row r="100" spans="2:52" s="1" customFormat="1" ht="17.55" customHeight="1" x14ac:dyDescent="0.25">
      <c r="C100" s="14"/>
      <c r="D100" s="2" t="s">
        <v>197</v>
      </c>
      <c r="E100" s="6">
        <v>2</v>
      </c>
      <c r="F100" s="6">
        <v>100</v>
      </c>
      <c r="G100" s="6">
        <v>20</v>
      </c>
      <c r="H100" s="15">
        <v>19</v>
      </c>
      <c r="I100" s="15"/>
      <c r="J100" s="15">
        <v>226</v>
      </c>
      <c r="K100" s="15"/>
      <c r="L100" s="15"/>
      <c r="M100" s="15">
        <v>50</v>
      </c>
      <c r="N100" s="15"/>
      <c r="O100" s="15"/>
      <c r="P100" s="15">
        <v>417</v>
      </c>
      <c r="Q100" s="15"/>
      <c r="R100" s="15"/>
      <c r="S100" s="15"/>
      <c r="T100" s="3"/>
      <c r="U100" s="15">
        <v>15</v>
      </c>
      <c r="V100" s="15"/>
      <c r="W100" s="15"/>
      <c r="X100" s="15"/>
      <c r="Y100" s="15"/>
      <c r="Z100" s="15"/>
      <c r="AA100" s="15"/>
      <c r="AB100" s="15"/>
      <c r="AC100" s="15"/>
      <c r="AD100" s="15"/>
      <c r="AE100" s="15">
        <v>7</v>
      </c>
      <c r="AF100" s="15"/>
      <c r="AG100" s="15"/>
      <c r="AH100" s="15"/>
      <c r="AI100" s="15"/>
      <c r="AJ100" s="15">
        <v>6</v>
      </c>
      <c r="AK100" s="15"/>
      <c r="AL100" s="15"/>
      <c r="AM100" s="15"/>
      <c r="AN100" s="15"/>
      <c r="AO100" s="15">
        <v>28</v>
      </c>
      <c r="AP100" s="15"/>
      <c r="AQ100" s="15"/>
      <c r="AR100" s="15"/>
      <c r="AS100" s="15"/>
      <c r="AT100" s="15"/>
      <c r="AU100" s="3"/>
      <c r="AV100" s="15">
        <v>445</v>
      </c>
      <c r="AW100" s="15"/>
      <c r="AX100" s="15"/>
      <c r="AY100" s="15"/>
      <c r="AZ100" s="15"/>
    </row>
    <row r="101" spans="2:52" s="1" customFormat="1" ht="17.55" customHeight="1" x14ac:dyDescent="0.25">
      <c r="B101" s="3"/>
      <c r="C101" s="14"/>
      <c r="D101" s="7" t="s">
        <v>34</v>
      </c>
      <c r="E101" s="8">
        <v>7</v>
      </c>
      <c r="F101" s="8">
        <v>100</v>
      </c>
      <c r="G101" s="8">
        <v>20</v>
      </c>
      <c r="H101" s="17">
        <v>22</v>
      </c>
      <c r="I101" s="17"/>
      <c r="J101" s="17">
        <v>226</v>
      </c>
      <c r="K101" s="17"/>
      <c r="L101" s="17"/>
      <c r="M101" s="17">
        <v>50</v>
      </c>
      <c r="N101" s="17"/>
      <c r="O101" s="17"/>
      <c r="P101" s="17">
        <v>425</v>
      </c>
      <c r="Q101" s="17"/>
      <c r="R101" s="17"/>
      <c r="S101" s="17"/>
      <c r="T101" s="3"/>
      <c r="U101" s="17">
        <v>15</v>
      </c>
      <c r="V101" s="17"/>
      <c r="W101" s="17"/>
      <c r="X101" s="17"/>
      <c r="Y101" s="17"/>
      <c r="Z101" s="17"/>
      <c r="AA101" s="17"/>
      <c r="AB101" s="17"/>
      <c r="AC101" s="17"/>
      <c r="AD101" s="17"/>
      <c r="AE101" s="17">
        <v>7</v>
      </c>
      <c r="AF101" s="17"/>
      <c r="AG101" s="17"/>
      <c r="AH101" s="17"/>
      <c r="AI101" s="17"/>
      <c r="AJ101" s="17">
        <v>6</v>
      </c>
      <c r="AK101" s="17"/>
      <c r="AL101" s="17"/>
      <c r="AM101" s="17"/>
      <c r="AN101" s="17"/>
      <c r="AO101" s="17">
        <v>28</v>
      </c>
      <c r="AP101" s="17"/>
      <c r="AQ101" s="17"/>
      <c r="AR101" s="17"/>
      <c r="AS101" s="17"/>
      <c r="AT101" s="17"/>
      <c r="AU101" s="3"/>
      <c r="AV101" s="17">
        <v>453</v>
      </c>
      <c r="AW101" s="17"/>
      <c r="AX101" s="17"/>
      <c r="AY101" s="17"/>
      <c r="AZ101" s="17"/>
    </row>
    <row r="102" spans="2:52" s="1" customFormat="1" ht="17.55" customHeight="1" x14ac:dyDescent="0.25">
      <c r="C102" s="14" t="s">
        <v>72</v>
      </c>
      <c r="D102" s="2" t="s">
        <v>74</v>
      </c>
      <c r="E102" s="5"/>
      <c r="F102" s="5"/>
      <c r="G102" s="5"/>
      <c r="H102" s="16"/>
      <c r="I102" s="16"/>
      <c r="J102" s="16"/>
      <c r="K102" s="16"/>
      <c r="L102" s="16"/>
      <c r="M102" s="16"/>
      <c r="N102" s="16"/>
      <c r="O102" s="16"/>
      <c r="P102" s="15"/>
      <c r="Q102" s="15"/>
      <c r="R102" s="15"/>
      <c r="S102" s="15"/>
      <c r="T102" s="3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5"/>
      <c r="AP102" s="15"/>
      <c r="AQ102" s="15"/>
      <c r="AR102" s="15"/>
      <c r="AS102" s="15"/>
      <c r="AT102" s="15"/>
      <c r="AU102" s="3"/>
      <c r="AV102" s="15"/>
      <c r="AW102" s="15"/>
      <c r="AX102" s="15"/>
      <c r="AY102" s="15"/>
      <c r="AZ102" s="15"/>
    </row>
    <row r="103" spans="2:52" s="1" customFormat="1" ht="17.55" customHeight="1" x14ac:dyDescent="0.25">
      <c r="C103" s="14"/>
      <c r="D103" s="2" t="s">
        <v>74</v>
      </c>
      <c r="E103" s="6">
        <v>15</v>
      </c>
      <c r="F103" s="6"/>
      <c r="G103" s="6"/>
      <c r="H103" s="15">
        <v>15</v>
      </c>
      <c r="I103" s="15"/>
      <c r="J103" s="15">
        <v>72</v>
      </c>
      <c r="K103" s="15"/>
      <c r="L103" s="15"/>
      <c r="M103" s="15">
        <v>10</v>
      </c>
      <c r="N103" s="15"/>
      <c r="O103" s="15"/>
      <c r="P103" s="15">
        <v>112</v>
      </c>
      <c r="Q103" s="15"/>
      <c r="R103" s="15"/>
      <c r="S103" s="15"/>
      <c r="T103" s="3"/>
      <c r="U103" s="15">
        <v>23</v>
      </c>
      <c r="V103" s="15"/>
      <c r="W103" s="15"/>
      <c r="X103" s="15"/>
      <c r="Y103" s="15"/>
      <c r="Z103" s="15"/>
      <c r="AA103" s="15"/>
      <c r="AB103" s="15"/>
      <c r="AC103" s="15"/>
      <c r="AD103" s="15"/>
      <c r="AE103" s="15">
        <v>22</v>
      </c>
      <c r="AF103" s="15"/>
      <c r="AG103" s="15"/>
      <c r="AH103" s="15"/>
      <c r="AI103" s="15"/>
      <c r="AJ103" s="15">
        <v>93</v>
      </c>
      <c r="AK103" s="15"/>
      <c r="AL103" s="15"/>
      <c r="AM103" s="15"/>
      <c r="AN103" s="15"/>
      <c r="AO103" s="15">
        <v>138</v>
      </c>
      <c r="AP103" s="15"/>
      <c r="AQ103" s="15"/>
      <c r="AR103" s="15"/>
      <c r="AS103" s="15"/>
      <c r="AT103" s="15"/>
      <c r="AU103" s="3"/>
      <c r="AV103" s="15">
        <v>250</v>
      </c>
      <c r="AW103" s="15"/>
      <c r="AX103" s="15"/>
      <c r="AY103" s="15"/>
      <c r="AZ103" s="15"/>
    </row>
    <row r="104" spans="2:52" s="1" customFormat="1" ht="17.55" customHeight="1" x14ac:dyDescent="0.25">
      <c r="B104" s="3"/>
      <c r="C104" s="14"/>
      <c r="D104" s="7" t="s">
        <v>81</v>
      </c>
      <c r="E104" s="8">
        <v>15</v>
      </c>
      <c r="F104" s="8"/>
      <c r="G104" s="8"/>
      <c r="H104" s="17">
        <v>15</v>
      </c>
      <c r="I104" s="17"/>
      <c r="J104" s="17">
        <v>72</v>
      </c>
      <c r="K104" s="17"/>
      <c r="L104" s="17"/>
      <c r="M104" s="17">
        <v>10</v>
      </c>
      <c r="N104" s="17"/>
      <c r="O104" s="17"/>
      <c r="P104" s="17">
        <v>112</v>
      </c>
      <c r="Q104" s="17"/>
      <c r="R104" s="17"/>
      <c r="S104" s="17"/>
      <c r="T104" s="3"/>
      <c r="U104" s="17">
        <v>23</v>
      </c>
      <c r="V104" s="17"/>
      <c r="W104" s="17"/>
      <c r="X104" s="17"/>
      <c r="Y104" s="17"/>
      <c r="Z104" s="17"/>
      <c r="AA104" s="17"/>
      <c r="AB104" s="17"/>
      <c r="AC104" s="17"/>
      <c r="AD104" s="17"/>
      <c r="AE104" s="17">
        <v>22</v>
      </c>
      <c r="AF104" s="17"/>
      <c r="AG104" s="17"/>
      <c r="AH104" s="17"/>
      <c r="AI104" s="17"/>
      <c r="AJ104" s="17">
        <v>93</v>
      </c>
      <c r="AK104" s="17"/>
      <c r="AL104" s="17"/>
      <c r="AM104" s="17"/>
      <c r="AN104" s="17"/>
      <c r="AO104" s="17">
        <v>138</v>
      </c>
      <c r="AP104" s="17"/>
      <c r="AQ104" s="17"/>
      <c r="AR104" s="17"/>
      <c r="AS104" s="17"/>
      <c r="AT104" s="17"/>
      <c r="AU104" s="3"/>
      <c r="AV104" s="17">
        <v>250</v>
      </c>
      <c r="AW104" s="17"/>
      <c r="AX104" s="17"/>
      <c r="AY104" s="17"/>
      <c r="AZ104" s="17"/>
    </row>
    <row r="105" spans="2:52" s="1" customFormat="1" ht="17.55" customHeight="1" x14ac:dyDescent="0.25">
      <c r="C105" s="14" t="s">
        <v>90</v>
      </c>
      <c r="D105" s="2" t="s">
        <v>74</v>
      </c>
      <c r="E105" s="5"/>
      <c r="F105" s="5"/>
      <c r="G105" s="5"/>
      <c r="H105" s="16"/>
      <c r="I105" s="16"/>
      <c r="J105" s="16"/>
      <c r="K105" s="16"/>
      <c r="L105" s="16"/>
      <c r="M105" s="16"/>
      <c r="N105" s="16"/>
      <c r="O105" s="16"/>
      <c r="P105" s="15"/>
      <c r="Q105" s="15"/>
      <c r="R105" s="15"/>
      <c r="S105" s="15"/>
      <c r="T105" s="3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5"/>
      <c r="AP105" s="15"/>
      <c r="AQ105" s="15"/>
      <c r="AR105" s="15"/>
      <c r="AS105" s="15"/>
      <c r="AT105" s="15"/>
      <c r="AU105" s="3"/>
      <c r="AV105" s="15"/>
      <c r="AW105" s="15"/>
      <c r="AX105" s="15"/>
      <c r="AY105" s="15"/>
      <c r="AZ105" s="15"/>
    </row>
    <row r="106" spans="2:52" s="1" customFormat="1" ht="17.55" customHeight="1" x14ac:dyDescent="0.25">
      <c r="C106" s="14"/>
      <c r="D106" s="2" t="s">
        <v>74</v>
      </c>
      <c r="E106" s="6">
        <v>20</v>
      </c>
      <c r="F106" s="6"/>
      <c r="G106" s="6"/>
      <c r="H106" s="15">
        <v>20</v>
      </c>
      <c r="I106" s="15"/>
      <c r="J106" s="15">
        <v>82</v>
      </c>
      <c r="K106" s="15"/>
      <c r="L106" s="15"/>
      <c r="M106" s="15"/>
      <c r="N106" s="15"/>
      <c r="O106" s="15"/>
      <c r="P106" s="15">
        <v>122</v>
      </c>
      <c r="Q106" s="15"/>
      <c r="R106" s="15"/>
      <c r="S106" s="15"/>
      <c r="T106" s="3"/>
      <c r="U106" s="15">
        <v>29</v>
      </c>
      <c r="V106" s="15"/>
      <c r="W106" s="15"/>
      <c r="X106" s="15"/>
      <c r="Y106" s="15"/>
      <c r="Z106" s="15"/>
      <c r="AA106" s="15"/>
      <c r="AB106" s="15"/>
      <c r="AC106" s="15"/>
      <c r="AD106" s="15"/>
      <c r="AE106" s="15">
        <v>35</v>
      </c>
      <c r="AF106" s="15"/>
      <c r="AG106" s="15"/>
      <c r="AH106" s="15"/>
      <c r="AI106" s="15"/>
      <c r="AJ106" s="15">
        <v>64</v>
      </c>
      <c r="AK106" s="15"/>
      <c r="AL106" s="15"/>
      <c r="AM106" s="15"/>
      <c r="AN106" s="15"/>
      <c r="AO106" s="15">
        <v>128</v>
      </c>
      <c r="AP106" s="15"/>
      <c r="AQ106" s="15"/>
      <c r="AR106" s="15"/>
      <c r="AS106" s="15"/>
      <c r="AT106" s="15"/>
      <c r="AU106" s="3"/>
      <c r="AV106" s="15">
        <v>250</v>
      </c>
      <c r="AW106" s="15"/>
      <c r="AX106" s="15"/>
      <c r="AY106" s="15"/>
      <c r="AZ106" s="15"/>
    </row>
    <row r="107" spans="2:52" s="1" customFormat="1" ht="17.55" customHeight="1" x14ac:dyDescent="0.25">
      <c r="B107" s="3"/>
      <c r="C107" s="14"/>
      <c r="D107" s="7" t="s">
        <v>91</v>
      </c>
      <c r="E107" s="8">
        <v>20</v>
      </c>
      <c r="F107" s="8"/>
      <c r="G107" s="8"/>
      <c r="H107" s="17">
        <v>20</v>
      </c>
      <c r="I107" s="17"/>
      <c r="J107" s="17">
        <v>82</v>
      </c>
      <c r="K107" s="17"/>
      <c r="L107" s="17"/>
      <c r="M107" s="17"/>
      <c r="N107" s="17"/>
      <c r="O107" s="17"/>
      <c r="P107" s="17">
        <v>122</v>
      </c>
      <c r="Q107" s="17"/>
      <c r="R107" s="17"/>
      <c r="S107" s="17"/>
      <c r="T107" s="3"/>
      <c r="U107" s="17">
        <v>29</v>
      </c>
      <c r="V107" s="17"/>
      <c r="W107" s="17"/>
      <c r="X107" s="17"/>
      <c r="Y107" s="17"/>
      <c r="Z107" s="17"/>
      <c r="AA107" s="17"/>
      <c r="AB107" s="17"/>
      <c r="AC107" s="17"/>
      <c r="AD107" s="17"/>
      <c r="AE107" s="17">
        <v>35</v>
      </c>
      <c r="AF107" s="17"/>
      <c r="AG107" s="17"/>
      <c r="AH107" s="17"/>
      <c r="AI107" s="17"/>
      <c r="AJ107" s="17">
        <v>64</v>
      </c>
      <c r="AK107" s="17"/>
      <c r="AL107" s="17"/>
      <c r="AM107" s="17"/>
      <c r="AN107" s="17"/>
      <c r="AO107" s="17">
        <v>128</v>
      </c>
      <c r="AP107" s="17"/>
      <c r="AQ107" s="17"/>
      <c r="AR107" s="17"/>
      <c r="AS107" s="17"/>
      <c r="AT107" s="17"/>
      <c r="AU107" s="3"/>
      <c r="AV107" s="17">
        <v>250</v>
      </c>
      <c r="AW107" s="17"/>
      <c r="AX107" s="17"/>
      <c r="AY107" s="17"/>
      <c r="AZ107" s="17"/>
    </row>
    <row r="108" spans="2:52" s="1" customFormat="1" ht="17.55" customHeight="1" x14ac:dyDescent="0.25">
      <c r="C108" s="14" t="s">
        <v>92</v>
      </c>
      <c r="D108" s="2" t="s">
        <v>74</v>
      </c>
      <c r="E108" s="5"/>
      <c r="F108" s="5"/>
      <c r="G108" s="5"/>
      <c r="H108" s="16"/>
      <c r="I108" s="16"/>
      <c r="J108" s="16"/>
      <c r="K108" s="16"/>
      <c r="L108" s="16"/>
      <c r="M108" s="16"/>
      <c r="N108" s="16"/>
      <c r="O108" s="16"/>
      <c r="P108" s="15"/>
      <c r="Q108" s="15"/>
      <c r="R108" s="15"/>
      <c r="S108" s="15"/>
      <c r="T108" s="3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5"/>
      <c r="AP108" s="15"/>
      <c r="AQ108" s="15"/>
      <c r="AR108" s="15"/>
      <c r="AS108" s="15"/>
      <c r="AT108" s="15"/>
      <c r="AU108" s="3"/>
      <c r="AV108" s="15"/>
      <c r="AW108" s="15"/>
      <c r="AX108" s="15"/>
      <c r="AY108" s="15"/>
      <c r="AZ108" s="15"/>
    </row>
    <row r="109" spans="2:52" s="1" customFormat="1" ht="17.55" customHeight="1" x14ac:dyDescent="0.25">
      <c r="C109" s="14"/>
      <c r="D109" s="2" t="s">
        <v>74</v>
      </c>
      <c r="E109" s="6">
        <v>7</v>
      </c>
      <c r="F109" s="6"/>
      <c r="G109" s="6"/>
      <c r="H109" s="15">
        <v>7</v>
      </c>
      <c r="I109" s="15"/>
      <c r="J109" s="15">
        <v>16</v>
      </c>
      <c r="K109" s="15"/>
      <c r="L109" s="15"/>
      <c r="M109" s="15"/>
      <c r="N109" s="15"/>
      <c r="O109" s="15"/>
      <c r="P109" s="15">
        <v>30</v>
      </c>
      <c r="Q109" s="15"/>
      <c r="R109" s="15"/>
      <c r="S109" s="15"/>
      <c r="T109" s="3"/>
      <c r="U109" s="15">
        <v>5</v>
      </c>
      <c r="V109" s="15"/>
      <c r="W109" s="15"/>
      <c r="X109" s="15"/>
      <c r="Y109" s="15"/>
      <c r="Z109" s="15"/>
      <c r="AA109" s="15"/>
      <c r="AB109" s="15"/>
      <c r="AC109" s="15"/>
      <c r="AD109" s="15"/>
      <c r="AE109" s="15">
        <v>5</v>
      </c>
      <c r="AF109" s="15"/>
      <c r="AG109" s="15"/>
      <c r="AH109" s="15"/>
      <c r="AI109" s="15"/>
      <c r="AJ109" s="15">
        <v>10</v>
      </c>
      <c r="AK109" s="15"/>
      <c r="AL109" s="15"/>
      <c r="AM109" s="15"/>
      <c r="AN109" s="15"/>
      <c r="AO109" s="15">
        <v>20</v>
      </c>
      <c r="AP109" s="15"/>
      <c r="AQ109" s="15"/>
      <c r="AR109" s="15"/>
      <c r="AS109" s="15"/>
      <c r="AT109" s="15"/>
      <c r="AU109" s="3"/>
      <c r="AV109" s="15">
        <v>50</v>
      </c>
      <c r="AW109" s="15"/>
      <c r="AX109" s="15"/>
      <c r="AY109" s="15"/>
      <c r="AZ109" s="15"/>
    </row>
    <row r="110" spans="2:52" s="1" customFormat="1" ht="17.55" customHeight="1" x14ac:dyDescent="0.25">
      <c r="B110" s="3"/>
      <c r="C110" s="14"/>
      <c r="D110" s="7" t="s">
        <v>93</v>
      </c>
      <c r="E110" s="8">
        <v>7</v>
      </c>
      <c r="F110" s="8"/>
      <c r="G110" s="8"/>
      <c r="H110" s="17">
        <v>7</v>
      </c>
      <c r="I110" s="17"/>
      <c r="J110" s="17">
        <v>16</v>
      </c>
      <c r="K110" s="17"/>
      <c r="L110" s="17"/>
      <c r="M110" s="17"/>
      <c r="N110" s="17"/>
      <c r="O110" s="17"/>
      <c r="P110" s="17">
        <v>30</v>
      </c>
      <c r="Q110" s="17"/>
      <c r="R110" s="17"/>
      <c r="S110" s="17"/>
      <c r="T110" s="3"/>
      <c r="U110" s="17">
        <v>5</v>
      </c>
      <c r="V110" s="17"/>
      <c r="W110" s="17"/>
      <c r="X110" s="17"/>
      <c r="Y110" s="17"/>
      <c r="Z110" s="17"/>
      <c r="AA110" s="17"/>
      <c r="AB110" s="17"/>
      <c r="AC110" s="17"/>
      <c r="AD110" s="17"/>
      <c r="AE110" s="17">
        <v>5</v>
      </c>
      <c r="AF110" s="17"/>
      <c r="AG110" s="17"/>
      <c r="AH110" s="17"/>
      <c r="AI110" s="17"/>
      <c r="AJ110" s="17">
        <v>10</v>
      </c>
      <c r="AK110" s="17"/>
      <c r="AL110" s="17"/>
      <c r="AM110" s="17"/>
      <c r="AN110" s="17"/>
      <c r="AO110" s="17">
        <v>20</v>
      </c>
      <c r="AP110" s="17"/>
      <c r="AQ110" s="17"/>
      <c r="AR110" s="17"/>
      <c r="AS110" s="17"/>
      <c r="AT110" s="17"/>
      <c r="AU110" s="3"/>
      <c r="AV110" s="17">
        <v>50</v>
      </c>
      <c r="AW110" s="17"/>
      <c r="AX110" s="17"/>
      <c r="AY110" s="17"/>
      <c r="AZ110" s="17"/>
    </row>
    <row r="111" spans="2:52" s="1" customFormat="1" ht="17.55" customHeight="1" x14ac:dyDescent="0.25">
      <c r="C111" s="14" t="s">
        <v>16</v>
      </c>
      <c r="D111" s="2" t="s">
        <v>44</v>
      </c>
      <c r="E111" s="5"/>
      <c r="F111" s="5"/>
      <c r="G111" s="5"/>
      <c r="H111" s="16"/>
      <c r="I111" s="16"/>
      <c r="J111" s="16"/>
      <c r="K111" s="16"/>
      <c r="L111" s="16"/>
      <c r="M111" s="16"/>
      <c r="N111" s="16"/>
      <c r="O111" s="16"/>
      <c r="P111" s="15"/>
      <c r="Q111" s="15"/>
      <c r="R111" s="15"/>
      <c r="S111" s="15"/>
      <c r="T111" s="3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5"/>
      <c r="AP111" s="15"/>
      <c r="AQ111" s="15"/>
      <c r="AR111" s="15"/>
      <c r="AS111" s="15"/>
      <c r="AT111" s="15"/>
      <c r="AU111" s="3"/>
      <c r="AV111" s="15"/>
      <c r="AW111" s="15"/>
      <c r="AX111" s="15"/>
      <c r="AY111" s="15"/>
      <c r="AZ111" s="15"/>
    </row>
    <row r="112" spans="2:52" s="1" customFormat="1" ht="17.55" customHeight="1" x14ac:dyDescent="0.25">
      <c r="C112" s="14"/>
      <c r="D112" s="2" t="s">
        <v>44</v>
      </c>
      <c r="E112" s="6">
        <v>11</v>
      </c>
      <c r="F112" s="6"/>
      <c r="G112" s="6">
        <v>1</v>
      </c>
      <c r="H112" s="15">
        <v>3</v>
      </c>
      <c r="I112" s="15"/>
      <c r="J112" s="15"/>
      <c r="K112" s="15"/>
      <c r="L112" s="15"/>
      <c r="M112" s="15">
        <v>44</v>
      </c>
      <c r="N112" s="15"/>
      <c r="O112" s="15"/>
      <c r="P112" s="15">
        <v>59</v>
      </c>
      <c r="Q112" s="15"/>
      <c r="R112" s="15"/>
      <c r="S112" s="15"/>
      <c r="T112" s="3"/>
      <c r="U112" s="15">
        <v>163</v>
      </c>
      <c r="V112" s="15"/>
      <c r="W112" s="15"/>
      <c r="X112" s="15"/>
      <c r="Y112" s="15"/>
      <c r="Z112" s="15"/>
      <c r="AA112" s="15"/>
      <c r="AB112" s="15"/>
      <c r="AC112" s="15"/>
      <c r="AD112" s="15"/>
      <c r="AE112" s="15">
        <v>27</v>
      </c>
      <c r="AF112" s="15"/>
      <c r="AG112" s="15"/>
      <c r="AH112" s="15"/>
      <c r="AI112" s="15"/>
      <c r="AJ112" s="15">
        <v>352</v>
      </c>
      <c r="AK112" s="15"/>
      <c r="AL112" s="15"/>
      <c r="AM112" s="15"/>
      <c r="AN112" s="15"/>
      <c r="AO112" s="15">
        <v>542</v>
      </c>
      <c r="AP112" s="15"/>
      <c r="AQ112" s="15"/>
      <c r="AR112" s="15"/>
      <c r="AS112" s="15"/>
      <c r="AT112" s="15"/>
      <c r="AU112" s="3"/>
      <c r="AV112" s="15">
        <v>601</v>
      </c>
      <c r="AW112" s="15"/>
      <c r="AX112" s="15"/>
      <c r="AY112" s="15"/>
      <c r="AZ112" s="15"/>
    </row>
    <row r="113" spans="2:58" s="1" customFormat="1" ht="17.55" customHeight="1" x14ac:dyDescent="0.25">
      <c r="C113" s="14"/>
      <c r="D113" s="2" t="s">
        <v>45</v>
      </c>
      <c r="E113" s="5"/>
      <c r="F113" s="5"/>
      <c r="G113" s="5"/>
      <c r="H113" s="16"/>
      <c r="I113" s="16"/>
      <c r="J113" s="16"/>
      <c r="K113" s="16"/>
      <c r="L113" s="16"/>
      <c r="M113" s="16"/>
      <c r="N113" s="16"/>
      <c r="O113" s="16"/>
      <c r="P113" s="15"/>
      <c r="Q113" s="15"/>
      <c r="R113" s="15"/>
      <c r="S113" s="15"/>
      <c r="T113" s="3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5"/>
      <c r="AP113" s="15"/>
      <c r="AQ113" s="15"/>
      <c r="AR113" s="15"/>
      <c r="AS113" s="15"/>
      <c r="AT113" s="15"/>
      <c r="AU113" s="3"/>
      <c r="AV113" s="15"/>
      <c r="AW113" s="15"/>
      <c r="AX113" s="15"/>
      <c r="AY113" s="15"/>
      <c r="AZ113" s="15"/>
    </row>
    <row r="114" spans="2:58" s="1" customFormat="1" ht="17.55" customHeight="1" x14ac:dyDescent="0.25">
      <c r="C114" s="14"/>
      <c r="D114" s="2" t="s">
        <v>45</v>
      </c>
      <c r="E114" s="6">
        <v>22</v>
      </c>
      <c r="F114" s="6"/>
      <c r="G114" s="6">
        <v>3</v>
      </c>
      <c r="H114" s="15">
        <v>6</v>
      </c>
      <c r="I114" s="15"/>
      <c r="J114" s="15"/>
      <c r="K114" s="15"/>
      <c r="L114" s="15"/>
      <c r="M114" s="15">
        <v>93</v>
      </c>
      <c r="N114" s="15"/>
      <c r="O114" s="15"/>
      <c r="P114" s="15">
        <v>124</v>
      </c>
      <c r="Q114" s="15"/>
      <c r="R114" s="15"/>
      <c r="S114" s="15"/>
      <c r="T114" s="3"/>
      <c r="U114" s="15">
        <v>50</v>
      </c>
      <c r="V114" s="15"/>
      <c r="W114" s="15"/>
      <c r="X114" s="15"/>
      <c r="Y114" s="15"/>
      <c r="Z114" s="15"/>
      <c r="AA114" s="15"/>
      <c r="AB114" s="15"/>
      <c r="AC114" s="15"/>
      <c r="AD114" s="15"/>
      <c r="AE114" s="15">
        <v>14</v>
      </c>
      <c r="AF114" s="15"/>
      <c r="AG114" s="15"/>
      <c r="AH114" s="15"/>
      <c r="AI114" s="15"/>
      <c r="AJ114" s="15">
        <v>78</v>
      </c>
      <c r="AK114" s="15"/>
      <c r="AL114" s="15"/>
      <c r="AM114" s="15"/>
      <c r="AN114" s="15"/>
      <c r="AO114" s="15">
        <v>142</v>
      </c>
      <c r="AP114" s="15"/>
      <c r="AQ114" s="15"/>
      <c r="AR114" s="15"/>
      <c r="AS114" s="15"/>
      <c r="AT114" s="15"/>
      <c r="AU114" s="3"/>
      <c r="AV114" s="15">
        <v>266</v>
      </c>
      <c r="AW114" s="15"/>
      <c r="AX114" s="15"/>
      <c r="AY114" s="15"/>
      <c r="AZ114" s="15"/>
    </row>
    <row r="115" spans="2:58" s="1" customFormat="1" ht="17.55" customHeight="1" x14ac:dyDescent="0.25">
      <c r="C115" s="14"/>
      <c r="D115" s="2" t="s">
        <v>46</v>
      </c>
      <c r="E115" s="5"/>
      <c r="F115" s="5"/>
      <c r="G115" s="5"/>
      <c r="H115" s="16"/>
      <c r="I115" s="16"/>
      <c r="J115" s="16"/>
      <c r="K115" s="16"/>
      <c r="L115" s="16"/>
      <c r="M115" s="16"/>
      <c r="N115" s="16"/>
      <c r="O115" s="16"/>
      <c r="P115" s="15"/>
      <c r="Q115" s="15"/>
      <c r="R115" s="15"/>
      <c r="S115" s="15"/>
      <c r="T115" s="3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5"/>
      <c r="AP115" s="15"/>
      <c r="AQ115" s="15"/>
      <c r="AR115" s="15"/>
      <c r="AS115" s="15"/>
      <c r="AT115" s="15"/>
      <c r="AU115" s="3"/>
      <c r="AV115" s="15"/>
      <c r="AW115" s="15"/>
      <c r="AX115" s="15"/>
      <c r="AY115" s="15"/>
      <c r="AZ115" s="15"/>
    </row>
    <row r="116" spans="2:58" s="1" customFormat="1" ht="17.55" customHeight="1" x14ac:dyDescent="0.25">
      <c r="C116" s="14"/>
      <c r="D116" s="2" t="s">
        <v>46</v>
      </c>
      <c r="E116" s="6">
        <v>49</v>
      </c>
      <c r="F116" s="6"/>
      <c r="G116" s="6">
        <v>3</v>
      </c>
      <c r="H116" s="15">
        <v>13</v>
      </c>
      <c r="I116" s="15"/>
      <c r="J116" s="15">
        <v>149</v>
      </c>
      <c r="K116" s="15"/>
      <c r="L116" s="15"/>
      <c r="M116" s="15">
        <v>45</v>
      </c>
      <c r="N116" s="15"/>
      <c r="O116" s="15"/>
      <c r="P116" s="15">
        <v>259</v>
      </c>
      <c r="Q116" s="15"/>
      <c r="R116" s="15"/>
      <c r="S116" s="15"/>
      <c r="T116" s="3"/>
      <c r="U116" s="15">
        <v>147</v>
      </c>
      <c r="V116" s="15"/>
      <c r="W116" s="15"/>
      <c r="X116" s="15"/>
      <c r="Y116" s="15"/>
      <c r="Z116" s="15"/>
      <c r="AA116" s="15"/>
      <c r="AB116" s="15"/>
      <c r="AC116" s="15"/>
      <c r="AD116" s="15"/>
      <c r="AE116" s="15">
        <v>49</v>
      </c>
      <c r="AF116" s="15"/>
      <c r="AG116" s="15"/>
      <c r="AH116" s="15"/>
      <c r="AI116" s="15"/>
      <c r="AJ116" s="15">
        <v>294</v>
      </c>
      <c r="AK116" s="15"/>
      <c r="AL116" s="15"/>
      <c r="AM116" s="15"/>
      <c r="AN116" s="15"/>
      <c r="AO116" s="15">
        <v>490</v>
      </c>
      <c r="AP116" s="15"/>
      <c r="AQ116" s="15"/>
      <c r="AR116" s="15"/>
      <c r="AS116" s="15"/>
      <c r="AT116" s="15"/>
      <c r="AU116" s="3"/>
      <c r="AV116" s="15">
        <v>749</v>
      </c>
      <c r="AW116" s="15"/>
      <c r="AX116" s="15"/>
      <c r="AY116" s="15"/>
      <c r="AZ116" s="15"/>
    </row>
    <row r="117" spans="2:58" s="1" customFormat="1" ht="17.55" customHeight="1" x14ac:dyDescent="0.25">
      <c r="C117" s="14"/>
      <c r="D117" s="2" t="s">
        <v>47</v>
      </c>
      <c r="E117" s="5"/>
      <c r="F117" s="5"/>
      <c r="G117" s="5"/>
      <c r="H117" s="16"/>
      <c r="I117" s="16"/>
      <c r="J117" s="16"/>
      <c r="K117" s="16"/>
      <c r="L117" s="16"/>
      <c r="M117" s="16"/>
      <c r="N117" s="16"/>
      <c r="O117" s="16"/>
      <c r="P117" s="15"/>
      <c r="Q117" s="15"/>
      <c r="R117" s="15"/>
      <c r="S117" s="15"/>
      <c r="T117" s="3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5"/>
      <c r="AP117" s="15"/>
      <c r="AQ117" s="15"/>
      <c r="AR117" s="15"/>
      <c r="AS117" s="15"/>
      <c r="AT117" s="15"/>
      <c r="AU117" s="3"/>
      <c r="AV117" s="15"/>
      <c r="AW117" s="15"/>
      <c r="AX117" s="15"/>
      <c r="AY117" s="15"/>
      <c r="AZ117" s="15"/>
    </row>
    <row r="118" spans="2:58" s="1" customFormat="1" ht="17.55" customHeight="1" x14ac:dyDescent="0.25">
      <c r="C118" s="14"/>
      <c r="D118" s="2" t="s">
        <v>47</v>
      </c>
      <c r="E118" s="6">
        <v>45</v>
      </c>
      <c r="F118" s="6"/>
      <c r="G118" s="6">
        <v>2</v>
      </c>
      <c r="H118" s="15">
        <v>10</v>
      </c>
      <c r="I118" s="15"/>
      <c r="J118" s="15">
        <v>39</v>
      </c>
      <c r="K118" s="15"/>
      <c r="L118" s="15"/>
      <c r="M118" s="15">
        <v>104</v>
      </c>
      <c r="N118" s="15"/>
      <c r="O118" s="15"/>
      <c r="P118" s="15">
        <v>200</v>
      </c>
      <c r="Q118" s="15"/>
      <c r="R118" s="15"/>
      <c r="S118" s="15"/>
      <c r="T118" s="3"/>
      <c r="U118" s="15">
        <v>31</v>
      </c>
      <c r="V118" s="15"/>
      <c r="W118" s="15"/>
      <c r="X118" s="15"/>
      <c r="Y118" s="15"/>
      <c r="Z118" s="15"/>
      <c r="AA118" s="15"/>
      <c r="AB118" s="15"/>
      <c r="AC118" s="15"/>
      <c r="AD118" s="15"/>
      <c r="AE118" s="15">
        <v>10</v>
      </c>
      <c r="AF118" s="15"/>
      <c r="AG118" s="15"/>
      <c r="AH118" s="15"/>
      <c r="AI118" s="15"/>
      <c r="AJ118" s="15">
        <v>64</v>
      </c>
      <c r="AK118" s="15"/>
      <c r="AL118" s="15"/>
      <c r="AM118" s="15"/>
      <c r="AN118" s="15"/>
      <c r="AO118" s="15">
        <v>105</v>
      </c>
      <c r="AP118" s="15"/>
      <c r="AQ118" s="15"/>
      <c r="AR118" s="15"/>
      <c r="AS118" s="15"/>
      <c r="AT118" s="15"/>
      <c r="AU118" s="3"/>
      <c r="AV118" s="15">
        <v>305</v>
      </c>
      <c r="AW118" s="15"/>
      <c r="AX118" s="15"/>
      <c r="AY118" s="15"/>
      <c r="AZ118" s="15"/>
    </row>
    <row r="119" spans="2:58" s="1" customFormat="1" ht="17.55" customHeight="1" x14ac:dyDescent="0.25">
      <c r="B119" s="3"/>
      <c r="C119" s="14"/>
      <c r="D119" s="7" t="s">
        <v>19</v>
      </c>
      <c r="E119" s="8">
        <v>127</v>
      </c>
      <c r="F119" s="8"/>
      <c r="G119" s="8">
        <v>9</v>
      </c>
      <c r="H119" s="17">
        <v>32</v>
      </c>
      <c r="I119" s="17"/>
      <c r="J119" s="17">
        <v>188</v>
      </c>
      <c r="K119" s="17"/>
      <c r="L119" s="17"/>
      <c r="M119" s="17">
        <v>286</v>
      </c>
      <c r="N119" s="17"/>
      <c r="O119" s="17"/>
      <c r="P119" s="17">
        <v>642</v>
      </c>
      <c r="Q119" s="17"/>
      <c r="R119" s="17"/>
      <c r="S119" s="17"/>
      <c r="T119" s="3"/>
      <c r="U119" s="17">
        <v>391</v>
      </c>
      <c r="V119" s="17"/>
      <c r="W119" s="17"/>
      <c r="X119" s="17"/>
      <c r="Y119" s="17"/>
      <c r="Z119" s="17"/>
      <c r="AA119" s="17"/>
      <c r="AB119" s="17"/>
      <c r="AC119" s="17"/>
      <c r="AD119" s="17"/>
      <c r="AE119" s="17">
        <v>100</v>
      </c>
      <c r="AF119" s="17"/>
      <c r="AG119" s="17"/>
      <c r="AH119" s="17"/>
      <c r="AI119" s="17"/>
      <c r="AJ119" s="17">
        <v>788</v>
      </c>
      <c r="AK119" s="17"/>
      <c r="AL119" s="17"/>
      <c r="AM119" s="17"/>
      <c r="AN119" s="17"/>
      <c r="AO119" s="17">
        <v>1279</v>
      </c>
      <c r="AP119" s="17"/>
      <c r="AQ119" s="17"/>
      <c r="AR119" s="17"/>
      <c r="AS119" s="17"/>
      <c r="AT119" s="17"/>
      <c r="AU119" s="3"/>
      <c r="AV119" s="17">
        <v>1921</v>
      </c>
      <c r="AW119" s="17"/>
      <c r="AX119" s="17"/>
      <c r="AY119" s="17"/>
      <c r="AZ119" s="17"/>
    </row>
    <row r="120" spans="2:58" s="1" customFormat="1" ht="17.55" customHeight="1" x14ac:dyDescent="0.25">
      <c r="C120" s="14" t="s">
        <v>12</v>
      </c>
      <c r="D120" s="2" t="s">
        <v>37</v>
      </c>
      <c r="E120" s="5"/>
      <c r="F120" s="5"/>
      <c r="G120" s="5"/>
      <c r="H120" s="16"/>
      <c r="I120" s="16"/>
      <c r="J120" s="16"/>
      <c r="K120" s="16"/>
      <c r="L120" s="16"/>
      <c r="M120" s="16"/>
      <c r="N120" s="16"/>
      <c r="O120" s="16"/>
      <c r="P120" s="15"/>
      <c r="Q120" s="15"/>
      <c r="R120" s="15"/>
      <c r="S120" s="15"/>
      <c r="T120" s="3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5"/>
      <c r="AP120" s="15"/>
      <c r="AQ120" s="15"/>
      <c r="AR120" s="15"/>
      <c r="AS120" s="15"/>
      <c r="AT120" s="15"/>
      <c r="AU120" s="3"/>
      <c r="AV120" s="15"/>
      <c r="AW120" s="15"/>
      <c r="AX120" s="15"/>
      <c r="AY120" s="15"/>
      <c r="AZ120" s="15"/>
    </row>
    <row r="121" spans="2:58" s="1" customFormat="1" ht="17.55" customHeight="1" x14ac:dyDescent="0.25">
      <c r="C121" s="14"/>
      <c r="D121" s="2" t="s">
        <v>37</v>
      </c>
      <c r="E121" s="6">
        <v>13</v>
      </c>
      <c r="F121" s="6"/>
      <c r="G121" s="6"/>
      <c r="H121" s="15">
        <v>7</v>
      </c>
      <c r="I121" s="15"/>
      <c r="J121" s="15"/>
      <c r="K121" s="15"/>
      <c r="L121" s="15"/>
      <c r="M121" s="15"/>
      <c r="N121" s="15"/>
      <c r="O121" s="15"/>
      <c r="P121" s="15">
        <v>20</v>
      </c>
      <c r="Q121" s="15"/>
      <c r="R121" s="15"/>
      <c r="S121" s="15"/>
      <c r="T121" s="3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3"/>
      <c r="AV121" s="15">
        <v>20</v>
      </c>
      <c r="AW121" s="15"/>
      <c r="AX121" s="15"/>
      <c r="AY121" s="15"/>
      <c r="AZ121" s="15"/>
    </row>
    <row r="122" spans="2:58" s="1" customFormat="1" ht="17.55" customHeight="1" x14ac:dyDescent="0.25">
      <c r="B122" s="3"/>
      <c r="C122" s="14"/>
      <c r="D122" s="7" t="s">
        <v>15</v>
      </c>
      <c r="E122" s="8">
        <v>13</v>
      </c>
      <c r="F122" s="8"/>
      <c r="G122" s="8"/>
      <c r="H122" s="17">
        <v>7</v>
      </c>
      <c r="I122" s="17"/>
      <c r="J122" s="17"/>
      <c r="K122" s="17"/>
      <c r="L122" s="17"/>
      <c r="M122" s="17"/>
      <c r="N122" s="17"/>
      <c r="O122" s="17"/>
      <c r="P122" s="17">
        <v>20</v>
      </c>
      <c r="Q122" s="17"/>
      <c r="R122" s="17"/>
      <c r="S122" s="17"/>
      <c r="T122" s="3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3"/>
      <c r="AV122" s="17">
        <v>20</v>
      </c>
      <c r="AW122" s="17"/>
      <c r="AX122" s="17"/>
      <c r="AY122" s="17"/>
      <c r="AZ122" s="17"/>
    </row>
    <row r="123" spans="2:58" s="1" customFormat="1" ht="19.2" customHeight="1" x14ac:dyDescent="0.25">
      <c r="C123" s="21" t="s">
        <v>4</v>
      </c>
      <c r="D123" s="21"/>
      <c r="E123" s="9">
        <v>391</v>
      </c>
      <c r="F123" s="9">
        <v>155</v>
      </c>
      <c r="G123" s="9">
        <v>94</v>
      </c>
      <c r="H123" s="18">
        <v>168</v>
      </c>
      <c r="I123" s="18"/>
      <c r="J123" s="18">
        <v>1604</v>
      </c>
      <c r="K123" s="18"/>
      <c r="L123" s="18"/>
      <c r="M123" s="18">
        <v>486</v>
      </c>
      <c r="N123" s="18"/>
      <c r="O123" s="18"/>
      <c r="P123" s="18">
        <v>2898</v>
      </c>
      <c r="Q123" s="18"/>
      <c r="R123" s="18"/>
      <c r="S123" s="18"/>
      <c r="T123" s="3"/>
      <c r="U123" s="18">
        <v>558</v>
      </c>
      <c r="V123" s="18"/>
      <c r="W123" s="18"/>
      <c r="X123" s="18"/>
      <c r="Y123" s="18"/>
      <c r="Z123" s="18">
        <v>31</v>
      </c>
      <c r="AA123" s="18"/>
      <c r="AB123" s="18"/>
      <c r="AC123" s="18"/>
      <c r="AD123" s="18"/>
      <c r="AE123" s="18">
        <v>264</v>
      </c>
      <c r="AF123" s="18"/>
      <c r="AG123" s="18"/>
      <c r="AH123" s="18"/>
      <c r="AI123" s="18"/>
      <c r="AJ123" s="18">
        <v>1297</v>
      </c>
      <c r="AK123" s="18"/>
      <c r="AL123" s="18"/>
      <c r="AM123" s="18"/>
      <c r="AN123" s="18"/>
      <c r="AO123" s="18">
        <v>2150</v>
      </c>
      <c r="AP123" s="18"/>
      <c r="AQ123" s="18"/>
      <c r="AR123" s="18"/>
      <c r="AS123" s="18"/>
      <c r="AT123" s="18"/>
      <c r="AU123" s="3"/>
      <c r="AV123" s="18">
        <v>5048</v>
      </c>
      <c r="AW123" s="18"/>
      <c r="AX123" s="18"/>
      <c r="AY123" s="18"/>
      <c r="AZ123" s="18"/>
    </row>
    <row r="124" spans="2:58" s="1" customFormat="1" ht="23.4" customHeight="1" x14ac:dyDescent="0.2"/>
    <row r="125" spans="2:58" s="1" customFormat="1" ht="10.050000000000001" customHeight="1" x14ac:dyDescent="0.2"/>
    <row r="126" spans="2:58" s="1" customFormat="1" ht="20.7" customHeight="1" x14ac:dyDescent="0.2">
      <c r="B126" s="11" t="s">
        <v>226</v>
      </c>
    </row>
    <row r="127" spans="2:58" s="1" customFormat="1" ht="7.5" customHeight="1" x14ac:dyDescent="0.2"/>
    <row r="128" spans="2:58" s="1" customFormat="1" ht="21.3" customHeight="1" x14ac:dyDescent="0.25">
      <c r="C128" s="20" t="s">
        <v>0</v>
      </c>
      <c r="D128" s="20" t="s">
        <v>1</v>
      </c>
      <c r="E128" s="14" t="s">
        <v>2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 t="s">
        <v>2</v>
      </c>
      <c r="W128" s="14"/>
      <c r="X128" s="14"/>
      <c r="Y128" s="14"/>
      <c r="Z128" s="14"/>
      <c r="AA128" s="14"/>
      <c r="AB128" s="3"/>
      <c r="AC128" s="14" t="s">
        <v>3</v>
      </c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 t="s">
        <v>3</v>
      </c>
      <c r="AY128" s="14"/>
      <c r="AZ128" s="14"/>
      <c r="BA128" s="14"/>
      <c r="BB128" s="14"/>
      <c r="BC128" s="3"/>
      <c r="BD128" s="14" t="s">
        <v>4</v>
      </c>
      <c r="BE128" s="14"/>
      <c r="BF128" s="14"/>
    </row>
    <row r="129" spans="2:58" s="1" customFormat="1" ht="29.85" customHeight="1" x14ac:dyDescent="0.25">
      <c r="C129" s="20"/>
      <c r="D129" s="20"/>
      <c r="E129" s="4" t="s">
        <v>5</v>
      </c>
      <c r="F129" s="4" t="s">
        <v>7</v>
      </c>
      <c r="G129" s="4" t="s">
        <v>35</v>
      </c>
      <c r="H129" s="19" t="s">
        <v>36</v>
      </c>
      <c r="I129" s="19"/>
      <c r="J129" s="19" t="s">
        <v>8</v>
      </c>
      <c r="K129" s="19"/>
      <c r="L129" s="19" t="s">
        <v>9</v>
      </c>
      <c r="M129" s="19"/>
      <c r="N129" s="19"/>
      <c r="O129" s="19" t="s">
        <v>10</v>
      </c>
      <c r="P129" s="19"/>
      <c r="Q129" s="19"/>
      <c r="R129" s="19"/>
      <c r="S129" s="19" t="s">
        <v>11</v>
      </c>
      <c r="T129" s="19"/>
      <c r="U129" s="19"/>
      <c r="V129" s="14"/>
      <c r="W129" s="14"/>
      <c r="X129" s="14"/>
      <c r="Y129" s="14"/>
      <c r="Z129" s="14"/>
      <c r="AA129" s="14"/>
      <c r="AB129" s="3"/>
      <c r="AC129" s="19" t="s">
        <v>5</v>
      </c>
      <c r="AD129" s="19"/>
      <c r="AE129" s="19"/>
      <c r="AF129" s="19"/>
      <c r="AG129" s="19"/>
      <c r="AH129" s="19" t="s">
        <v>7</v>
      </c>
      <c r="AI129" s="19"/>
      <c r="AJ129" s="19"/>
      <c r="AK129" s="19"/>
      <c r="AL129" s="19"/>
      <c r="AM129" s="19" t="s">
        <v>9</v>
      </c>
      <c r="AN129" s="19"/>
      <c r="AO129" s="19"/>
      <c r="AP129" s="19"/>
      <c r="AQ129" s="19"/>
      <c r="AR129" s="19" t="s">
        <v>10</v>
      </c>
      <c r="AS129" s="19"/>
      <c r="AT129" s="19"/>
      <c r="AU129" s="19"/>
      <c r="AV129" s="19"/>
      <c r="AW129" s="19"/>
      <c r="AX129" s="14"/>
      <c r="AY129" s="14"/>
      <c r="AZ129" s="14"/>
      <c r="BA129" s="14"/>
      <c r="BB129" s="14"/>
      <c r="BC129" s="3"/>
      <c r="BD129" s="14"/>
      <c r="BE129" s="14"/>
      <c r="BF129" s="14"/>
    </row>
    <row r="130" spans="2:58" s="1" customFormat="1" ht="17.55" customHeight="1" x14ac:dyDescent="0.25">
      <c r="C130" s="14" t="s">
        <v>23</v>
      </c>
      <c r="D130" s="2" t="s">
        <v>125</v>
      </c>
      <c r="E130" s="5"/>
      <c r="F130" s="5"/>
      <c r="G130" s="5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5"/>
      <c r="W130" s="15"/>
      <c r="X130" s="15"/>
      <c r="Y130" s="15"/>
      <c r="Z130" s="15"/>
      <c r="AA130" s="15"/>
      <c r="AB130" s="3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5"/>
      <c r="AY130" s="15"/>
      <c r="AZ130" s="15"/>
      <c r="BA130" s="15"/>
      <c r="BB130" s="15"/>
      <c r="BC130" s="3"/>
      <c r="BD130" s="15"/>
      <c r="BE130" s="15"/>
      <c r="BF130" s="15"/>
    </row>
    <row r="131" spans="2:58" s="1" customFormat="1" ht="17.55" customHeight="1" x14ac:dyDescent="0.25">
      <c r="C131" s="14"/>
      <c r="D131" s="2" t="s">
        <v>125</v>
      </c>
      <c r="E131" s="6">
        <v>26</v>
      </c>
      <c r="F131" s="6">
        <v>10</v>
      </c>
      <c r="G131" s="6">
        <v>25</v>
      </c>
      <c r="H131" s="15"/>
      <c r="I131" s="15"/>
      <c r="J131" s="15"/>
      <c r="K131" s="15"/>
      <c r="L131" s="15">
        <v>18</v>
      </c>
      <c r="M131" s="15"/>
      <c r="N131" s="15"/>
      <c r="O131" s="15">
        <v>67</v>
      </c>
      <c r="P131" s="15"/>
      <c r="Q131" s="15"/>
      <c r="R131" s="15"/>
      <c r="S131" s="15">
        <v>20</v>
      </c>
      <c r="T131" s="15"/>
      <c r="U131" s="15"/>
      <c r="V131" s="15">
        <v>166</v>
      </c>
      <c r="W131" s="15"/>
      <c r="X131" s="15"/>
      <c r="Y131" s="15"/>
      <c r="Z131" s="15"/>
      <c r="AA131" s="15"/>
      <c r="AB131" s="3"/>
      <c r="AC131" s="15">
        <v>13</v>
      </c>
      <c r="AD131" s="15"/>
      <c r="AE131" s="15"/>
      <c r="AF131" s="15"/>
      <c r="AG131" s="15"/>
      <c r="AH131" s="15"/>
      <c r="AI131" s="15"/>
      <c r="AJ131" s="15"/>
      <c r="AK131" s="15"/>
      <c r="AL131" s="15"/>
      <c r="AM131" s="15">
        <v>8</v>
      </c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>
        <v>21</v>
      </c>
      <c r="AY131" s="15"/>
      <c r="AZ131" s="15"/>
      <c r="BA131" s="15"/>
      <c r="BB131" s="15"/>
      <c r="BC131" s="3"/>
      <c r="BD131" s="15">
        <v>187</v>
      </c>
      <c r="BE131" s="15"/>
      <c r="BF131" s="15"/>
    </row>
    <row r="132" spans="2:58" s="1" customFormat="1" ht="17.55" customHeight="1" x14ac:dyDescent="0.25">
      <c r="C132" s="14"/>
      <c r="D132" s="2" t="s">
        <v>126</v>
      </c>
      <c r="E132" s="5"/>
      <c r="F132" s="5"/>
      <c r="G132" s="5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5"/>
      <c r="W132" s="15"/>
      <c r="X132" s="15"/>
      <c r="Y132" s="15"/>
      <c r="Z132" s="15"/>
      <c r="AA132" s="15"/>
      <c r="AB132" s="3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5"/>
      <c r="AY132" s="15"/>
      <c r="AZ132" s="15"/>
      <c r="BA132" s="15"/>
      <c r="BB132" s="15"/>
      <c r="BC132" s="3"/>
      <c r="BD132" s="15"/>
      <c r="BE132" s="15"/>
      <c r="BF132" s="15"/>
    </row>
    <row r="133" spans="2:58" s="1" customFormat="1" ht="17.55" customHeight="1" x14ac:dyDescent="0.25">
      <c r="C133" s="14"/>
      <c r="D133" s="2" t="s">
        <v>126</v>
      </c>
      <c r="E133" s="6"/>
      <c r="F133" s="6"/>
      <c r="G133" s="6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3"/>
      <c r="AC133" s="15">
        <v>24</v>
      </c>
      <c r="AD133" s="15"/>
      <c r="AE133" s="15"/>
      <c r="AF133" s="15"/>
      <c r="AG133" s="15"/>
      <c r="AH133" s="15"/>
      <c r="AI133" s="15"/>
      <c r="AJ133" s="15"/>
      <c r="AK133" s="15"/>
      <c r="AL133" s="15"/>
      <c r="AM133" s="15">
        <v>4</v>
      </c>
      <c r="AN133" s="15"/>
      <c r="AO133" s="15"/>
      <c r="AP133" s="15"/>
      <c r="AQ133" s="15"/>
      <c r="AR133" s="15">
        <v>27</v>
      </c>
      <c r="AS133" s="15"/>
      <c r="AT133" s="15"/>
      <c r="AU133" s="15"/>
      <c r="AV133" s="15"/>
      <c r="AW133" s="15"/>
      <c r="AX133" s="15">
        <v>55</v>
      </c>
      <c r="AY133" s="15"/>
      <c r="AZ133" s="15"/>
      <c r="BA133" s="15"/>
      <c r="BB133" s="15"/>
      <c r="BC133" s="3"/>
      <c r="BD133" s="15">
        <v>55</v>
      </c>
      <c r="BE133" s="15"/>
      <c r="BF133" s="15"/>
    </row>
    <row r="134" spans="2:58" s="1" customFormat="1" ht="17.55" customHeight="1" x14ac:dyDescent="0.25">
      <c r="B134" s="3"/>
      <c r="C134" s="14"/>
      <c r="D134" s="7" t="s">
        <v>31</v>
      </c>
      <c r="E134" s="8">
        <v>26</v>
      </c>
      <c r="F134" s="8">
        <v>10</v>
      </c>
      <c r="G134" s="8">
        <v>25</v>
      </c>
      <c r="H134" s="17"/>
      <c r="I134" s="17"/>
      <c r="J134" s="17"/>
      <c r="K134" s="17"/>
      <c r="L134" s="17">
        <v>18</v>
      </c>
      <c r="M134" s="17"/>
      <c r="N134" s="17"/>
      <c r="O134" s="17">
        <v>67</v>
      </c>
      <c r="P134" s="17"/>
      <c r="Q134" s="17"/>
      <c r="R134" s="17"/>
      <c r="S134" s="17">
        <v>20</v>
      </c>
      <c r="T134" s="17"/>
      <c r="U134" s="17"/>
      <c r="V134" s="17">
        <v>166</v>
      </c>
      <c r="W134" s="17"/>
      <c r="X134" s="17"/>
      <c r="Y134" s="17"/>
      <c r="Z134" s="17"/>
      <c r="AA134" s="17"/>
      <c r="AB134" s="3"/>
      <c r="AC134" s="17">
        <v>37</v>
      </c>
      <c r="AD134" s="17"/>
      <c r="AE134" s="17"/>
      <c r="AF134" s="17"/>
      <c r="AG134" s="17"/>
      <c r="AH134" s="17"/>
      <c r="AI134" s="17"/>
      <c r="AJ134" s="17"/>
      <c r="AK134" s="17"/>
      <c r="AL134" s="17"/>
      <c r="AM134" s="17">
        <v>12</v>
      </c>
      <c r="AN134" s="17"/>
      <c r="AO134" s="17"/>
      <c r="AP134" s="17"/>
      <c r="AQ134" s="17"/>
      <c r="AR134" s="17">
        <v>27</v>
      </c>
      <c r="AS134" s="17"/>
      <c r="AT134" s="17"/>
      <c r="AU134" s="17"/>
      <c r="AV134" s="17"/>
      <c r="AW134" s="17"/>
      <c r="AX134" s="17">
        <v>76</v>
      </c>
      <c r="AY134" s="17"/>
      <c r="AZ134" s="17"/>
      <c r="BA134" s="17"/>
      <c r="BB134" s="17"/>
      <c r="BC134" s="3"/>
      <c r="BD134" s="17">
        <v>242</v>
      </c>
      <c r="BE134" s="17"/>
      <c r="BF134" s="17"/>
    </row>
    <row r="135" spans="2:58" s="1" customFormat="1" ht="17.55" customHeight="1" x14ac:dyDescent="0.25">
      <c r="C135" s="14" t="s">
        <v>32</v>
      </c>
      <c r="D135" s="2" t="s">
        <v>198</v>
      </c>
      <c r="E135" s="5"/>
      <c r="F135" s="5"/>
      <c r="G135" s="5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5"/>
      <c r="W135" s="15"/>
      <c r="X135" s="15"/>
      <c r="Y135" s="15"/>
      <c r="Z135" s="15"/>
      <c r="AA135" s="15"/>
      <c r="AB135" s="3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5"/>
      <c r="AY135" s="15"/>
      <c r="AZ135" s="15"/>
      <c r="BA135" s="15"/>
      <c r="BB135" s="15"/>
      <c r="BC135" s="3"/>
      <c r="BD135" s="15"/>
      <c r="BE135" s="15"/>
      <c r="BF135" s="15"/>
    </row>
    <row r="136" spans="2:58" s="1" customFormat="1" ht="17.55" customHeight="1" x14ac:dyDescent="0.25">
      <c r="C136" s="14"/>
      <c r="D136" s="2" t="s">
        <v>198</v>
      </c>
      <c r="E136" s="6">
        <v>12</v>
      </c>
      <c r="F136" s="6"/>
      <c r="G136" s="6"/>
      <c r="H136" s="15">
        <v>10</v>
      </c>
      <c r="I136" s="15"/>
      <c r="J136" s="15"/>
      <c r="K136" s="15"/>
      <c r="L136" s="15">
        <v>5</v>
      </c>
      <c r="M136" s="15"/>
      <c r="N136" s="15"/>
      <c r="O136" s="15">
        <v>10</v>
      </c>
      <c r="P136" s="15"/>
      <c r="Q136" s="15"/>
      <c r="R136" s="15"/>
      <c r="S136" s="15">
        <v>15</v>
      </c>
      <c r="T136" s="15"/>
      <c r="U136" s="15"/>
      <c r="V136" s="15">
        <v>52</v>
      </c>
      <c r="W136" s="15"/>
      <c r="X136" s="15"/>
      <c r="Y136" s="15"/>
      <c r="Z136" s="15"/>
      <c r="AA136" s="15"/>
      <c r="AB136" s="3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3"/>
      <c r="BD136" s="15">
        <v>52</v>
      </c>
      <c r="BE136" s="15"/>
      <c r="BF136" s="15"/>
    </row>
    <row r="137" spans="2:58" s="1" customFormat="1" ht="17.55" customHeight="1" x14ac:dyDescent="0.25">
      <c r="C137" s="14"/>
      <c r="D137" s="2" t="s">
        <v>199</v>
      </c>
      <c r="E137" s="5"/>
      <c r="F137" s="5"/>
      <c r="G137" s="5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5"/>
      <c r="W137" s="15"/>
      <c r="X137" s="15"/>
      <c r="Y137" s="15"/>
      <c r="Z137" s="15"/>
      <c r="AA137" s="15"/>
      <c r="AB137" s="3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5"/>
      <c r="AY137" s="15"/>
      <c r="AZ137" s="15"/>
      <c r="BA137" s="15"/>
      <c r="BB137" s="15"/>
      <c r="BC137" s="3"/>
      <c r="BD137" s="15"/>
      <c r="BE137" s="15"/>
      <c r="BF137" s="15"/>
    </row>
    <row r="138" spans="2:58" s="1" customFormat="1" ht="17.55" customHeight="1" x14ac:dyDescent="0.25">
      <c r="C138" s="14"/>
      <c r="D138" s="2" t="s">
        <v>199</v>
      </c>
      <c r="E138" s="6">
        <v>10</v>
      </c>
      <c r="F138" s="6"/>
      <c r="G138" s="6">
        <v>15</v>
      </c>
      <c r="H138" s="15"/>
      <c r="I138" s="15"/>
      <c r="J138" s="15">
        <v>4</v>
      </c>
      <c r="K138" s="15"/>
      <c r="L138" s="15">
        <v>5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15">
        <v>34</v>
      </c>
      <c r="W138" s="15"/>
      <c r="X138" s="15"/>
      <c r="Y138" s="15"/>
      <c r="Z138" s="15"/>
      <c r="AA138" s="15"/>
      <c r="AB138" s="3"/>
      <c r="AC138" s="15">
        <v>5</v>
      </c>
      <c r="AD138" s="15"/>
      <c r="AE138" s="15"/>
      <c r="AF138" s="15"/>
      <c r="AG138" s="15"/>
      <c r="AH138" s="15"/>
      <c r="AI138" s="15"/>
      <c r="AJ138" s="15"/>
      <c r="AK138" s="15"/>
      <c r="AL138" s="15"/>
      <c r="AM138" s="15">
        <v>5</v>
      </c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>
        <v>10</v>
      </c>
      <c r="AY138" s="15"/>
      <c r="AZ138" s="15"/>
      <c r="BA138" s="15"/>
      <c r="BB138" s="15"/>
      <c r="BC138" s="3"/>
      <c r="BD138" s="15">
        <v>44</v>
      </c>
      <c r="BE138" s="15"/>
      <c r="BF138" s="15"/>
    </row>
    <row r="139" spans="2:58" s="1" customFormat="1" ht="17.55" customHeight="1" x14ac:dyDescent="0.25">
      <c r="B139" s="3"/>
      <c r="C139" s="14"/>
      <c r="D139" s="7" t="s">
        <v>34</v>
      </c>
      <c r="E139" s="8">
        <v>22</v>
      </c>
      <c r="F139" s="8"/>
      <c r="G139" s="8">
        <v>15</v>
      </c>
      <c r="H139" s="17">
        <v>10</v>
      </c>
      <c r="I139" s="17"/>
      <c r="J139" s="17">
        <v>4</v>
      </c>
      <c r="K139" s="17"/>
      <c r="L139" s="17">
        <v>10</v>
      </c>
      <c r="M139" s="17"/>
      <c r="N139" s="17"/>
      <c r="O139" s="17">
        <v>10</v>
      </c>
      <c r="P139" s="17"/>
      <c r="Q139" s="17"/>
      <c r="R139" s="17"/>
      <c r="S139" s="17">
        <v>15</v>
      </c>
      <c r="T139" s="17"/>
      <c r="U139" s="17"/>
      <c r="V139" s="17">
        <v>86</v>
      </c>
      <c r="W139" s="17"/>
      <c r="X139" s="17"/>
      <c r="Y139" s="17"/>
      <c r="Z139" s="17"/>
      <c r="AA139" s="17"/>
      <c r="AB139" s="3"/>
      <c r="AC139" s="17">
        <v>5</v>
      </c>
      <c r="AD139" s="17"/>
      <c r="AE139" s="17"/>
      <c r="AF139" s="17"/>
      <c r="AG139" s="17"/>
      <c r="AH139" s="17"/>
      <c r="AI139" s="17"/>
      <c r="AJ139" s="17"/>
      <c r="AK139" s="17"/>
      <c r="AL139" s="17"/>
      <c r="AM139" s="17">
        <v>5</v>
      </c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>
        <v>10</v>
      </c>
      <c r="AY139" s="17"/>
      <c r="AZ139" s="17"/>
      <c r="BA139" s="17"/>
      <c r="BB139" s="17"/>
      <c r="BC139" s="3"/>
      <c r="BD139" s="17">
        <v>96</v>
      </c>
      <c r="BE139" s="17"/>
      <c r="BF139" s="17"/>
    </row>
    <row r="140" spans="2:58" s="1" customFormat="1" ht="17.55" customHeight="1" x14ac:dyDescent="0.25">
      <c r="C140" s="14" t="s">
        <v>72</v>
      </c>
      <c r="D140" s="2" t="s">
        <v>75</v>
      </c>
      <c r="E140" s="5"/>
      <c r="F140" s="5"/>
      <c r="G140" s="5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5"/>
      <c r="W140" s="15"/>
      <c r="X140" s="15"/>
      <c r="Y140" s="15"/>
      <c r="Z140" s="15"/>
      <c r="AA140" s="15"/>
      <c r="AB140" s="3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5"/>
      <c r="AY140" s="15"/>
      <c r="AZ140" s="15"/>
      <c r="BA140" s="15"/>
      <c r="BB140" s="15"/>
      <c r="BC140" s="3"/>
      <c r="BD140" s="15"/>
      <c r="BE140" s="15"/>
      <c r="BF140" s="15"/>
    </row>
    <row r="141" spans="2:58" s="1" customFormat="1" ht="17.55" customHeight="1" x14ac:dyDescent="0.25">
      <c r="C141" s="14"/>
      <c r="D141" s="2" t="s">
        <v>75</v>
      </c>
      <c r="E141" s="6">
        <v>5</v>
      </c>
      <c r="F141" s="6">
        <v>10</v>
      </c>
      <c r="G141" s="6">
        <v>10</v>
      </c>
      <c r="H141" s="15">
        <v>15</v>
      </c>
      <c r="I141" s="15"/>
      <c r="J141" s="15"/>
      <c r="K141" s="15"/>
      <c r="L141" s="15">
        <v>8</v>
      </c>
      <c r="M141" s="15"/>
      <c r="N141" s="15"/>
      <c r="O141" s="15">
        <v>125</v>
      </c>
      <c r="P141" s="15"/>
      <c r="Q141" s="15"/>
      <c r="R141" s="15"/>
      <c r="S141" s="15">
        <v>35</v>
      </c>
      <c r="T141" s="15"/>
      <c r="U141" s="15"/>
      <c r="V141" s="15">
        <v>208</v>
      </c>
      <c r="W141" s="15"/>
      <c r="X141" s="15"/>
      <c r="Y141" s="15"/>
      <c r="Z141" s="15"/>
      <c r="AA141" s="15"/>
      <c r="AB141" s="3"/>
      <c r="AC141" s="15">
        <v>20</v>
      </c>
      <c r="AD141" s="15"/>
      <c r="AE141" s="15"/>
      <c r="AF141" s="15"/>
      <c r="AG141" s="15"/>
      <c r="AH141" s="15"/>
      <c r="AI141" s="15"/>
      <c r="AJ141" s="15"/>
      <c r="AK141" s="15"/>
      <c r="AL141" s="15"/>
      <c r="AM141" s="15">
        <v>20</v>
      </c>
      <c r="AN141" s="15"/>
      <c r="AO141" s="15"/>
      <c r="AP141" s="15"/>
      <c r="AQ141" s="15"/>
      <c r="AR141" s="15">
        <v>65</v>
      </c>
      <c r="AS141" s="15"/>
      <c r="AT141" s="15"/>
      <c r="AU141" s="15"/>
      <c r="AV141" s="15"/>
      <c r="AW141" s="15"/>
      <c r="AX141" s="15">
        <v>105</v>
      </c>
      <c r="AY141" s="15"/>
      <c r="AZ141" s="15"/>
      <c r="BA141" s="15"/>
      <c r="BB141" s="15"/>
      <c r="BC141" s="3"/>
      <c r="BD141" s="15">
        <v>313</v>
      </c>
      <c r="BE141" s="15"/>
      <c r="BF141" s="15"/>
    </row>
    <row r="142" spans="2:58" s="1" customFormat="1" ht="17.55" customHeight="1" x14ac:dyDescent="0.25">
      <c r="B142" s="3"/>
      <c r="C142" s="14"/>
      <c r="D142" s="7" t="s">
        <v>81</v>
      </c>
      <c r="E142" s="8">
        <v>5</v>
      </c>
      <c r="F142" s="8">
        <v>10</v>
      </c>
      <c r="G142" s="8">
        <v>10</v>
      </c>
      <c r="H142" s="17">
        <v>15</v>
      </c>
      <c r="I142" s="17"/>
      <c r="J142" s="17"/>
      <c r="K142" s="17"/>
      <c r="L142" s="17">
        <v>8</v>
      </c>
      <c r="M142" s="17"/>
      <c r="N142" s="17"/>
      <c r="O142" s="17">
        <v>125</v>
      </c>
      <c r="P142" s="17"/>
      <c r="Q142" s="17"/>
      <c r="R142" s="17"/>
      <c r="S142" s="17">
        <v>35</v>
      </c>
      <c r="T142" s="17"/>
      <c r="U142" s="17"/>
      <c r="V142" s="17">
        <v>208</v>
      </c>
      <c r="W142" s="17"/>
      <c r="X142" s="17"/>
      <c r="Y142" s="17"/>
      <c r="Z142" s="17"/>
      <c r="AA142" s="17"/>
      <c r="AB142" s="3"/>
      <c r="AC142" s="17">
        <v>20</v>
      </c>
      <c r="AD142" s="17"/>
      <c r="AE142" s="17"/>
      <c r="AF142" s="17"/>
      <c r="AG142" s="17"/>
      <c r="AH142" s="17"/>
      <c r="AI142" s="17"/>
      <c r="AJ142" s="17"/>
      <c r="AK142" s="17"/>
      <c r="AL142" s="17"/>
      <c r="AM142" s="17">
        <v>20</v>
      </c>
      <c r="AN142" s="17"/>
      <c r="AO142" s="17"/>
      <c r="AP142" s="17"/>
      <c r="AQ142" s="17"/>
      <c r="AR142" s="17">
        <v>65</v>
      </c>
      <c r="AS142" s="17"/>
      <c r="AT142" s="17"/>
      <c r="AU142" s="17"/>
      <c r="AV142" s="17"/>
      <c r="AW142" s="17"/>
      <c r="AX142" s="17">
        <v>105</v>
      </c>
      <c r="AY142" s="17"/>
      <c r="AZ142" s="17"/>
      <c r="BA142" s="17"/>
      <c r="BB142" s="17"/>
      <c r="BC142" s="3"/>
      <c r="BD142" s="17">
        <v>313</v>
      </c>
      <c r="BE142" s="17"/>
      <c r="BF142" s="17"/>
    </row>
    <row r="143" spans="2:58" s="1" customFormat="1" ht="17.55" customHeight="1" x14ac:dyDescent="0.25">
      <c r="C143" s="14" t="s">
        <v>90</v>
      </c>
      <c r="D143" s="2" t="s">
        <v>75</v>
      </c>
      <c r="E143" s="5"/>
      <c r="F143" s="5"/>
      <c r="G143" s="5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5"/>
      <c r="W143" s="15"/>
      <c r="X143" s="15"/>
      <c r="Y143" s="15"/>
      <c r="Z143" s="15"/>
      <c r="AA143" s="15"/>
      <c r="AB143" s="3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5"/>
      <c r="AY143" s="15"/>
      <c r="AZ143" s="15"/>
      <c r="BA143" s="15"/>
      <c r="BB143" s="15"/>
      <c r="BC143" s="3"/>
      <c r="BD143" s="15"/>
      <c r="BE143" s="15"/>
      <c r="BF143" s="15"/>
    </row>
    <row r="144" spans="2:58" s="1" customFormat="1" ht="17.55" customHeight="1" x14ac:dyDescent="0.25">
      <c r="C144" s="14"/>
      <c r="D144" s="2" t="s">
        <v>75</v>
      </c>
      <c r="E144" s="6"/>
      <c r="F144" s="6">
        <v>10</v>
      </c>
      <c r="G144" s="6"/>
      <c r="H144" s="15">
        <v>5</v>
      </c>
      <c r="I144" s="15"/>
      <c r="J144" s="15"/>
      <c r="K144" s="15"/>
      <c r="L144" s="15">
        <v>13</v>
      </c>
      <c r="M144" s="15"/>
      <c r="N144" s="15"/>
      <c r="O144" s="15">
        <v>41</v>
      </c>
      <c r="P144" s="15"/>
      <c r="Q144" s="15"/>
      <c r="R144" s="15"/>
      <c r="S144" s="15"/>
      <c r="T144" s="15"/>
      <c r="U144" s="15"/>
      <c r="V144" s="15">
        <v>69</v>
      </c>
      <c r="W144" s="15"/>
      <c r="X144" s="15"/>
      <c r="Y144" s="15"/>
      <c r="Z144" s="15"/>
      <c r="AA144" s="15"/>
      <c r="AB144" s="3"/>
      <c r="AC144" s="15">
        <v>15</v>
      </c>
      <c r="AD144" s="15"/>
      <c r="AE144" s="15"/>
      <c r="AF144" s="15"/>
      <c r="AG144" s="15"/>
      <c r="AH144" s="15"/>
      <c r="AI144" s="15"/>
      <c r="AJ144" s="15"/>
      <c r="AK144" s="15"/>
      <c r="AL144" s="15"/>
      <c r="AM144" s="15">
        <v>10</v>
      </c>
      <c r="AN144" s="15"/>
      <c r="AO144" s="15"/>
      <c r="AP144" s="15"/>
      <c r="AQ144" s="15"/>
      <c r="AR144" s="15">
        <v>31</v>
      </c>
      <c r="AS144" s="15"/>
      <c r="AT144" s="15"/>
      <c r="AU144" s="15"/>
      <c r="AV144" s="15"/>
      <c r="AW144" s="15"/>
      <c r="AX144" s="15">
        <v>56</v>
      </c>
      <c r="AY144" s="15"/>
      <c r="AZ144" s="15"/>
      <c r="BA144" s="15"/>
      <c r="BB144" s="15"/>
      <c r="BC144" s="3"/>
      <c r="BD144" s="15">
        <v>125</v>
      </c>
      <c r="BE144" s="15"/>
      <c r="BF144" s="15"/>
    </row>
    <row r="145" spans="2:58" s="1" customFormat="1" ht="17.55" customHeight="1" x14ac:dyDescent="0.25">
      <c r="B145" s="3"/>
      <c r="C145" s="14"/>
      <c r="D145" s="7" t="s">
        <v>91</v>
      </c>
      <c r="E145" s="8"/>
      <c r="F145" s="8">
        <v>10</v>
      </c>
      <c r="G145" s="8"/>
      <c r="H145" s="17">
        <v>5</v>
      </c>
      <c r="I145" s="17"/>
      <c r="J145" s="17"/>
      <c r="K145" s="17"/>
      <c r="L145" s="17">
        <v>13</v>
      </c>
      <c r="M145" s="17"/>
      <c r="N145" s="17"/>
      <c r="O145" s="17">
        <v>41</v>
      </c>
      <c r="P145" s="17"/>
      <c r="Q145" s="17"/>
      <c r="R145" s="17"/>
      <c r="S145" s="17"/>
      <c r="T145" s="17"/>
      <c r="U145" s="17"/>
      <c r="V145" s="17">
        <v>69</v>
      </c>
      <c r="W145" s="17"/>
      <c r="X145" s="17"/>
      <c r="Y145" s="17"/>
      <c r="Z145" s="17"/>
      <c r="AA145" s="17"/>
      <c r="AB145" s="3"/>
      <c r="AC145" s="17">
        <v>15</v>
      </c>
      <c r="AD145" s="17"/>
      <c r="AE145" s="17"/>
      <c r="AF145" s="17"/>
      <c r="AG145" s="17"/>
      <c r="AH145" s="17"/>
      <c r="AI145" s="17"/>
      <c r="AJ145" s="17"/>
      <c r="AK145" s="17"/>
      <c r="AL145" s="17"/>
      <c r="AM145" s="17">
        <v>10</v>
      </c>
      <c r="AN145" s="17"/>
      <c r="AO145" s="17"/>
      <c r="AP145" s="17"/>
      <c r="AQ145" s="17"/>
      <c r="AR145" s="17">
        <v>31</v>
      </c>
      <c r="AS145" s="17"/>
      <c r="AT145" s="17"/>
      <c r="AU145" s="17"/>
      <c r="AV145" s="17"/>
      <c r="AW145" s="17"/>
      <c r="AX145" s="17">
        <v>56</v>
      </c>
      <c r="AY145" s="17"/>
      <c r="AZ145" s="17"/>
      <c r="BA145" s="17"/>
      <c r="BB145" s="17"/>
      <c r="BC145" s="3"/>
      <c r="BD145" s="17">
        <v>125</v>
      </c>
      <c r="BE145" s="17"/>
      <c r="BF145" s="17"/>
    </row>
    <row r="146" spans="2:58" s="1" customFormat="1" ht="17.55" customHeight="1" x14ac:dyDescent="0.25">
      <c r="C146" s="14" t="s">
        <v>92</v>
      </c>
      <c r="D146" s="2" t="s">
        <v>75</v>
      </c>
      <c r="E146" s="5"/>
      <c r="F146" s="5"/>
      <c r="G146" s="5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5"/>
      <c r="W146" s="15"/>
      <c r="X146" s="15"/>
      <c r="Y146" s="15"/>
      <c r="Z146" s="15"/>
      <c r="AA146" s="15"/>
      <c r="AB146" s="3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5"/>
      <c r="AY146" s="15"/>
      <c r="AZ146" s="15"/>
      <c r="BA146" s="15"/>
      <c r="BB146" s="15"/>
      <c r="BC146" s="3"/>
      <c r="BD146" s="15"/>
      <c r="BE146" s="15"/>
      <c r="BF146" s="15"/>
    </row>
    <row r="147" spans="2:58" s="1" customFormat="1" ht="17.55" customHeight="1" x14ac:dyDescent="0.25">
      <c r="C147" s="14"/>
      <c r="D147" s="2" t="s">
        <v>75</v>
      </c>
      <c r="E147" s="6">
        <v>10</v>
      </c>
      <c r="F147" s="6">
        <v>6</v>
      </c>
      <c r="G147" s="6"/>
      <c r="H147" s="15"/>
      <c r="I147" s="15"/>
      <c r="J147" s="15"/>
      <c r="K147" s="15"/>
      <c r="L147" s="15">
        <v>20</v>
      </c>
      <c r="M147" s="15"/>
      <c r="N147" s="15"/>
      <c r="O147" s="15">
        <v>24</v>
      </c>
      <c r="P147" s="15"/>
      <c r="Q147" s="15"/>
      <c r="R147" s="15"/>
      <c r="S147" s="15"/>
      <c r="T147" s="15"/>
      <c r="U147" s="15"/>
      <c r="V147" s="15">
        <v>60</v>
      </c>
      <c r="W147" s="15"/>
      <c r="X147" s="15"/>
      <c r="Y147" s="15"/>
      <c r="Z147" s="15"/>
      <c r="AA147" s="15"/>
      <c r="AB147" s="3"/>
      <c r="AC147" s="15">
        <v>15</v>
      </c>
      <c r="AD147" s="15"/>
      <c r="AE147" s="15"/>
      <c r="AF147" s="15"/>
      <c r="AG147" s="15"/>
      <c r="AH147" s="15"/>
      <c r="AI147" s="15"/>
      <c r="AJ147" s="15"/>
      <c r="AK147" s="15"/>
      <c r="AL147" s="15"/>
      <c r="AM147" s="15">
        <v>8</v>
      </c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>
        <v>23</v>
      </c>
      <c r="AY147" s="15"/>
      <c r="AZ147" s="15"/>
      <c r="BA147" s="15"/>
      <c r="BB147" s="15"/>
      <c r="BC147" s="3"/>
      <c r="BD147" s="15">
        <v>83</v>
      </c>
      <c r="BE147" s="15"/>
      <c r="BF147" s="15"/>
    </row>
    <row r="148" spans="2:58" s="1" customFormat="1" ht="17.55" customHeight="1" x14ac:dyDescent="0.25">
      <c r="B148" s="3"/>
      <c r="C148" s="14"/>
      <c r="D148" s="7" t="s">
        <v>93</v>
      </c>
      <c r="E148" s="8">
        <v>10</v>
      </c>
      <c r="F148" s="8">
        <v>6</v>
      </c>
      <c r="G148" s="8"/>
      <c r="H148" s="17"/>
      <c r="I148" s="17"/>
      <c r="J148" s="17"/>
      <c r="K148" s="17"/>
      <c r="L148" s="17">
        <v>20</v>
      </c>
      <c r="M148" s="17"/>
      <c r="N148" s="17"/>
      <c r="O148" s="17">
        <v>24</v>
      </c>
      <c r="P148" s="17"/>
      <c r="Q148" s="17"/>
      <c r="R148" s="17"/>
      <c r="S148" s="17"/>
      <c r="T148" s="17"/>
      <c r="U148" s="17"/>
      <c r="V148" s="17">
        <v>60</v>
      </c>
      <c r="W148" s="17"/>
      <c r="X148" s="17"/>
      <c r="Y148" s="17"/>
      <c r="Z148" s="17"/>
      <c r="AA148" s="17"/>
      <c r="AB148" s="3"/>
      <c r="AC148" s="17">
        <v>15</v>
      </c>
      <c r="AD148" s="17"/>
      <c r="AE148" s="17"/>
      <c r="AF148" s="17"/>
      <c r="AG148" s="17"/>
      <c r="AH148" s="17"/>
      <c r="AI148" s="17"/>
      <c r="AJ148" s="17"/>
      <c r="AK148" s="17"/>
      <c r="AL148" s="17"/>
      <c r="AM148" s="17">
        <v>8</v>
      </c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>
        <v>23</v>
      </c>
      <c r="AY148" s="17"/>
      <c r="AZ148" s="17"/>
      <c r="BA148" s="17"/>
      <c r="BB148" s="17"/>
      <c r="BC148" s="3"/>
      <c r="BD148" s="17">
        <v>83</v>
      </c>
      <c r="BE148" s="17"/>
      <c r="BF148" s="17"/>
    </row>
    <row r="149" spans="2:58" s="1" customFormat="1" ht="17.55" customHeight="1" x14ac:dyDescent="0.25">
      <c r="C149" s="14" t="s">
        <v>16</v>
      </c>
      <c r="D149" s="2" t="s">
        <v>48</v>
      </c>
      <c r="E149" s="5"/>
      <c r="F149" s="5"/>
      <c r="G149" s="5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5"/>
      <c r="W149" s="15"/>
      <c r="X149" s="15"/>
      <c r="Y149" s="15"/>
      <c r="Z149" s="15"/>
      <c r="AA149" s="15"/>
      <c r="AB149" s="3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5"/>
      <c r="AY149" s="15"/>
      <c r="AZ149" s="15"/>
      <c r="BA149" s="15"/>
      <c r="BB149" s="15"/>
      <c r="BC149" s="3"/>
      <c r="BD149" s="15"/>
      <c r="BE149" s="15"/>
      <c r="BF149" s="15"/>
    </row>
    <row r="150" spans="2:58" s="1" customFormat="1" ht="17.55" customHeight="1" x14ac:dyDescent="0.25">
      <c r="C150" s="14"/>
      <c r="D150" s="2" t="s">
        <v>48</v>
      </c>
      <c r="E150" s="6">
        <v>29</v>
      </c>
      <c r="F150" s="6">
        <v>14</v>
      </c>
      <c r="G150" s="6"/>
      <c r="H150" s="15">
        <v>2</v>
      </c>
      <c r="I150" s="15"/>
      <c r="J150" s="15"/>
      <c r="K150" s="15"/>
      <c r="L150" s="15">
        <v>3</v>
      </c>
      <c r="M150" s="15"/>
      <c r="N150" s="15"/>
      <c r="O150" s="15">
        <v>24</v>
      </c>
      <c r="P150" s="15"/>
      <c r="Q150" s="15"/>
      <c r="R150" s="15"/>
      <c r="S150" s="15">
        <v>14</v>
      </c>
      <c r="T150" s="15"/>
      <c r="U150" s="15"/>
      <c r="V150" s="15">
        <v>86</v>
      </c>
      <c r="W150" s="15"/>
      <c r="X150" s="15"/>
      <c r="Y150" s="15"/>
      <c r="Z150" s="15"/>
      <c r="AA150" s="15"/>
      <c r="AB150" s="3"/>
      <c r="AC150" s="15">
        <v>20</v>
      </c>
      <c r="AD150" s="15"/>
      <c r="AE150" s="15"/>
      <c r="AF150" s="15"/>
      <c r="AG150" s="15"/>
      <c r="AH150" s="15">
        <v>1</v>
      </c>
      <c r="AI150" s="15"/>
      <c r="AJ150" s="15"/>
      <c r="AK150" s="15"/>
      <c r="AL150" s="15"/>
      <c r="AM150" s="15">
        <v>5</v>
      </c>
      <c r="AN150" s="15"/>
      <c r="AO150" s="15"/>
      <c r="AP150" s="15"/>
      <c r="AQ150" s="15"/>
      <c r="AR150" s="15">
        <v>20</v>
      </c>
      <c r="AS150" s="15"/>
      <c r="AT150" s="15"/>
      <c r="AU150" s="15"/>
      <c r="AV150" s="15"/>
      <c r="AW150" s="15"/>
      <c r="AX150" s="15">
        <v>46</v>
      </c>
      <c r="AY150" s="15"/>
      <c r="AZ150" s="15"/>
      <c r="BA150" s="15"/>
      <c r="BB150" s="15"/>
      <c r="BC150" s="3"/>
      <c r="BD150" s="15">
        <v>132</v>
      </c>
      <c r="BE150" s="15"/>
      <c r="BF150" s="15"/>
    </row>
    <row r="151" spans="2:58" s="1" customFormat="1" ht="17.55" customHeight="1" x14ac:dyDescent="0.25">
      <c r="C151" s="14"/>
      <c r="D151" s="2" t="s">
        <v>49</v>
      </c>
      <c r="E151" s="5"/>
      <c r="F151" s="5"/>
      <c r="G151" s="5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5"/>
      <c r="W151" s="15"/>
      <c r="X151" s="15"/>
      <c r="Y151" s="15"/>
      <c r="Z151" s="15"/>
      <c r="AA151" s="15"/>
      <c r="AB151" s="3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5"/>
      <c r="AY151" s="15"/>
      <c r="AZ151" s="15"/>
      <c r="BA151" s="15"/>
      <c r="BB151" s="15"/>
      <c r="BC151" s="3"/>
      <c r="BD151" s="15"/>
      <c r="BE151" s="15"/>
      <c r="BF151" s="15"/>
    </row>
    <row r="152" spans="2:58" s="1" customFormat="1" ht="17.55" customHeight="1" x14ac:dyDescent="0.25">
      <c r="C152" s="14"/>
      <c r="D152" s="2" t="s">
        <v>49</v>
      </c>
      <c r="E152" s="6">
        <v>98</v>
      </c>
      <c r="F152" s="6">
        <v>7</v>
      </c>
      <c r="G152" s="6">
        <v>8</v>
      </c>
      <c r="H152" s="15"/>
      <c r="I152" s="15"/>
      <c r="J152" s="15"/>
      <c r="K152" s="15"/>
      <c r="L152" s="15">
        <v>14</v>
      </c>
      <c r="M152" s="15"/>
      <c r="N152" s="15"/>
      <c r="O152" s="15">
        <v>242</v>
      </c>
      <c r="P152" s="15"/>
      <c r="Q152" s="15"/>
      <c r="R152" s="15"/>
      <c r="S152" s="15">
        <v>81</v>
      </c>
      <c r="T152" s="15"/>
      <c r="U152" s="15"/>
      <c r="V152" s="15">
        <v>450</v>
      </c>
      <c r="W152" s="15"/>
      <c r="X152" s="15"/>
      <c r="Y152" s="15"/>
      <c r="Z152" s="15"/>
      <c r="AA152" s="15"/>
      <c r="AB152" s="3"/>
      <c r="AC152" s="15">
        <v>36</v>
      </c>
      <c r="AD152" s="15"/>
      <c r="AE152" s="15"/>
      <c r="AF152" s="15"/>
      <c r="AG152" s="15"/>
      <c r="AH152" s="15">
        <v>6</v>
      </c>
      <c r="AI152" s="15"/>
      <c r="AJ152" s="15"/>
      <c r="AK152" s="15"/>
      <c r="AL152" s="15"/>
      <c r="AM152" s="15">
        <v>7</v>
      </c>
      <c r="AN152" s="15"/>
      <c r="AO152" s="15"/>
      <c r="AP152" s="15"/>
      <c r="AQ152" s="15"/>
      <c r="AR152" s="15">
        <v>42</v>
      </c>
      <c r="AS152" s="15"/>
      <c r="AT152" s="15"/>
      <c r="AU152" s="15"/>
      <c r="AV152" s="15"/>
      <c r="AW152" s="15"/>
      <c r="AX152" s="15">
        <v>91</v>
      </c>
      <c r="AY152" s="15"/>
      <c r="AZ152" s="15"/>
      <c r="BA152" s="15"/>
      <c r="BB152" s="15"/>
      <c r="BC152" s="3"/>
      <c r="BD152" s="15">
        <v>541</v>
      </c>
      <c r="BE152" s="15"/>
      <c r="BF152" s="15"/>
    </row>
    <row r="153" spans="2:58" s="1" customFormat="1" ht="17.55" customHeight="1" x14ac:dyDescent="0.25">
      <c r="C153" s="14"/>
      <c r="D153" s="2" t="s">
        <v>50</v>
      </c>
      <c r="E153" s="5"/>
      <c r="F153" s="5"/>
      <c r="G153" s="5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5"/>
      <c r="W153" s="15"/>
      <c r="X153" s="15"/>
      <c r="Y153" s="15"/>
      <c r="Z153" s="15"/>
      <c r="AA153" s="15"/>
      <c r="AB153" s="3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5"/>
      <c r="AY153" s="15"/>
      <c r="AZ153" s="15"/>
      <c r="BA153" s="15"/>
      <c r="BB153" s="15"/>
      <c r="BC153" s="3"/>
      <c r="BD153" s="15"/>
      <c r="BE153" s="15"/>
      <c r="BF153" s="15"/>
    </row>
    <row r="154" spans="2:58" s="1" customFormat="1" ht="17.55" customHeight="1" x14ac:dyDescent="0.25">
      <c r="C154" s="14"/>
      <c r="D154" s="2" t="s">
        <v>50</v>
      </c>
      <c r="E154" s="6">
        <v>84</v>
      </c>
      <c r="F154" s="6">
        <v>8</v>
      </c>
      <c r="G154" s="6">
        <v>10</v>
      </c>
      <c r="H154" s="15"/>
      <c r="I154" s="15"/>
      <c r="J154" s="15"/>
      <c r="K154" s="15"/>
      <c r="L154" s="15">
        <v>26</v>
      </c>
      <c r="M154" s="15"/>
      <c r="N154" s="15"/>
      <c r="O154" s="15">
        <v>229</v>
      </c>
      <c r="P154" s="15"/>
      <c r="Q154" s="15"/>
      <c r="R154" s="15"/>
      <c r="S154" s="15">
        <v>56</v>
      </c>
      <c r="T154" s="15"/>
      <c r="U154" s="15"/>
      <c r="V154" s="15">
        <v>413</v>
      </c>
      <c r="W154" s="15"/>
      <c r="X154" s="15"/>
      <c r="Y154" s="15"/>
      <c r="Z154" s="15"/>
      <c r="AA154" s="15"/>
      <c r="AB154" s="3"/>
      <c r="AC154" s="15">
        <v>42</v>
      </c>
      <c r="AD154" s="15"/>
      <c r="AE154" s="15"/>
      <c r="AF154" s="15"/>
      <c r="AG154" s="15"/>
      <c r="AH154" s="15">
        <v>3</v>
      </c>
      <c r="AI154" s="15"/>
      <c r="AJ154" s="15"/>
      <c r="AK154" s="15"/>
      <c r="AL154" s="15"/>
      <c r="AM154" s="15">
        <v>9</v>
      </c>
      <c r="AN154" s="15"/>
      <c r="AO154" s="15"/>
      <c r="AP154" s="15"/>
      <c r="AQ154" s="15"/>
      <c r="AR154" s="15">
        <v>34</v>
      </c>
      <c r="AS154" s="15"/>
      <c r="AT154" s="15"/>
      <c r="AU154" s="15"/>
      <c r="AV154" s="15"/>
      <c r="AW154" s="15"/>
      <c r="AX154" s="15">
        <v>88</v>
      </c>
      <c r="AY154" s="15"/>
      <c r="AZ154" s="15"/>
      <c r="BA154" s="15"/>
      <c r="BB154" s="15"/>
      <c r="BC154" s="3"/>
      <c r="BD154" s="15">
        <v>501</v>
      </c>
      <c r="BE154" s="15"/>
      <c r="BF154" s="15"/>
    </row>
    <row r="155" spans="2:58" s="1" customFormat="1" ht="17.55" customHeight="1" x14ac:dyDescent="0.25">
      <c r="B155" s="3"/>
      <c r="C155" s="14"/>
      <c r="D155" s="7" t="s">
        <v>19</v>
      </c>
      <c r="E155" s="8">
        <v>211</v>
      </c>
      <c r="F155" s="8">
        <v>29</v>
      </c>
      <c r="G155" s="8">
        <v>18</v>
      </c>
      <c r="H155" s="17">
        <v>2</v>
      </c>
      <c r="I155" s="17"/>
      <c r="J155" s="17"/>
      <c r="K155" s="17"/>
      <c r="L155" s="17">
        <v>43</v>
      </c>
      <c r="M155" s="17"/>
      <c r="N155" s="17"/>
      <c r="O155" s="17">
        <v>495</v>
      </c>
      <c r="P155" s="17"/>
      <c r="Q155" s="17"/>
      <c r="R155" s="17"/>
      <c r="S155" s="17">
        <v>151</v>
      </c>
      <c r="T155" s="17"/>
      <c r="U155" s="17"/>
      <c r="V155" s="17">
        <v>949</v>
      </c>
      <c r="W155" s="17"/>
      <c r="X155" s="17"/>
      <c r="Y155" s="17"/>
      <c r="Z155" s="17"/>
      <c r="AA155" s="17"/>
      <c r="AB155" s="3"/>
      <c r="AC155" s="17">
        <v>98</v>
      </c>
      <c r="AD155" s="17"/>
      <c r="AE155" s="17"/>
      <c r="AF155" s="17"/>
      <c r="AG155" s="17"/>
      <c r="AH155" s="17">
        <v>10</v>
      </c>
      <c r="AI155" s="17"/>
      <c r="AJ155" s="17"/>
      <c r="AK155" s="17"/>
      <c r="AL155" s="17"/>
      <c r="AM155" s="17">
        <v>21</v>
      </c>
      <c r="AN155" s="17"/>
      <c r="AO155" s="17"/>
      <c r="AP155" s="17"/>
      <c r="AQ155" s="17"/>
      <c r="AR155" s="17">
        <v>96</v>
      </c>
      <c r="AS155" s="17"/>
      <c r="AT155" s="17"/>
      <c r="AU155" s="17"/>
      <c r="AV155" s="17"/>
      <c r="AW155" s="17"/>
      <c r="AX155" s="17">
        <v>225</v>
      </c>
      <c r="AY155" s="17"/>
      <c r="AZ155" s="17"/>
      <c r="BA155" s="17"/>
      <c r="BB155" s="17"/>
      <c r="BC155" s="3"/>
      <c r="BD155" s="17">
        <v>1174</v>
      </c>
      <c r="BE155" s="17"/>
      <c r="BF155" s="17"/>
    </row>
    <row r="156" spans="2:58" s="1" customFormat="1" ht="26.1" customHeight="1" x14ac:dyDescent="0.25">
      <c r="C156" s="14" t="s">
        <v>211</v>
      </c>
      <c r="D156" s="2" t="s">
        <v>212</v>
      </c>
      <c r="E156" s="5"/>
      <c r="F156" s="5"/>
      <c r="G156" s="5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5"/>
      <c r="W156" s="15"/>
      <c r="X156" s="15"/>
      <c r="Y156" s="15"/>
      <c r="Z156" s="15"/>
      <c r="AA156" s="15"/>
      <c r="AB156" s="3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5"/>
      <c r="AY156" s="15"/>
      <c r="AZ156" s="15"/>
      <c r="BA156" s="15"/>
      <c r="BB156" s="15"/>
      <c r="BC156" s="3"/>
      <c r="BD156" s="15"/>
      <c r="BE156" s="15"/>
      <c r="BF156" s="15"/>
    </row>
    <row r="157" spans="2:58" s="1" customFormat="1" ht="26.1" customHeight="1" x14ac:dyDescent="0.25">
      <c r="C157" s="14"/>
      <c r="D157" s="2" t="s">
        <v>212</v>
      </c>
      <c r="E157" s="6">
        <v>3</v>
      </c>
      <c r="F157" s="6"/>
      <c r="G157" s="6"/>
      <c r="H157" s="15"/>
      <c r="I157" s="15"/>
      <c r="J157" s="15"/>
      <c r="K157" s="15"/>
      <c r="L157" s="15">
        <v>3</v>
      </c>
      <c r="M157" s="15"/>
      <c r="N157" s="15"/>
      <c r="O157" s="15">
        <v>1</v>
      </c>
      <c r="P157" s="15"/>
      <c r="Q157" s="15"/>
      <c r="R157" s="15"/>
      <c r="S157" s="15"/>
      <c r="T157" s="15"/>
      <c r="U157" s="15"/>
      <c r="V157" s="15">
        <v>7</v>
      </c>
      <c r="W157" s="15"/>
      <c r="X157" s="15"/>
      <c r="Y157" s="15"/>
      <c r="Z157" s="15"/>
      <c r="AA157" s="15"/>
      <c r="AB157" s="3"/>
      <c r="AC157" s="15">
        <v>6</v>
      </c>
      <c r="AD157" s="15"/>
      <c r="AE157" s="15"/>
      <c r="AF157" s="15"/>
      <c r="AG157" s="15"/>
      <c r="AH157" s="15"/>
      <c r="AI157" s="15"/>
      <c r="AJ157" s="15"/>
      <c r="AK157" s="15"/>
      <c r="AL157" s="15"/>
      <c r="AM157" s="15">
        <v>5</v>
      </c>
      <c r="AN157" s="15"/>
      <c r="AO157" s="15"/>
      <c r="AP157" s="15"/>
      <c r="AQ157" s="15"/>
      <c r="AR157" s="15">
        <v>1</v>
      </c>
      <c r="AS157" s="15"/>
      <c r="AT157" s="15"/>
      <c r="AU157" s="15"/>
      <c r="AV157" s="15"/>
      <c r="AW157" s="15"/>
      <c r="AX157" s="15">
        <v>12</v>
      </c>
      <c r="AY157" s="15"/>
      <c r="AZ157" s="15"/>
      <c r="BA157" s="15"/>
      <c r="BB157" s="15"/>
      <c r="BC157" s="3"/>
      <c r="BD157" s="15">
        <v>19</v>
      </c>
      <c r="BE157" s="15"/>
      <c r="BF157" s="15"/>
    </row>
    <row r="158" spans="2:58" s="1" customFormat="1" ht="26.1" customHeight="1" x14ac:dyDescent="0.25">
      <c r="C158" s="14"/>
      <c r="D158" s="2" t="s">
        <v>213</v>
      </c>
      <c r="E158" s="5"/>
      <c r="F158" s="5"/>
      <c r="G158" s="5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5"/>
      <c r="W158" s="15"/>
      <c r="X158" s="15"/>
      <c r="Y158" s="15"/>
      <c r="Z158" s="15"/>
      <c r="AA158" s="15"/>
      <c r="AB158" s="3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5"/>
      <c r="AY158" s="15"/>
      <c r="AZ158" s="15"/>
      <c r="BA158" s="15"/>
      <c r="BB158" s="15"/>
      <c r="BC158" s="3"/>
      <c r="BD158" s="15"/>
      <c r="BE158" s="15"/>
      <c r="BF158" s="15"/>
    </row>
    <row r="159" spans="2:58" s="1" customFormat="1" ht="26.1" customHeight="1" x14ac:dyDescent="0.25">
      <c r="C159" s="14"/>
      <c r="D159" s="2" t="s">
        <v>213</v>
      </c>
      <c r="E159" s="6"/>
      <c r="F159" s="6"/>
      <c r="G159" s="6"/>
      <c r="H159" s="15"/>
      <c r="I159" s="15"/>
      <c r="J159" s="15"/>
      <c r="K159" s="15"/>
      <c r="L159" s="15">
        <v>1</v>
      </c>
      <c r="M159" s="15"/>
      <c r="N159" s="15"/>
      <c r="O159" s="15"/>
      <c r="P159" s="15"/>
      <c r="Q159" s="15"/>
      <c r="R159" s="15"/>
      <c r="S159" s="15"/>
      <c r="T159" s="15"/>
      <c r="U159" s="15"/>
      <c r="V159" s="15">
        <v>1</v>
      </c>
      <c r="W159" s="15"/>
      <c r="X159" s="15"/>
      <c r="Y159" s="15"/>
      <c r="Z159" s="15"/>
      <c r="AA159" s="15"/>
      <c r="AB159" s="3"/>
      <c r="AC159" s="15">
        <v>2</v>
      </c>
      <c r="AD159" s="15"/>
      <c r="AE159" s="15"/>
      <c r="AF159" s="15"/>
      <c r="AG159" s="15"/>
      <c r="AH159" s="15"/>
      <c r="AI159" s="15"/>
      <c r="AJ159" s="15"/>
      <c r="AK159" s="15"/>
      <c r="AL159" s="15"/>
      <c r="AM159" s="15">
        <v>2</v>
      </c>
      <c r="AN159" s="15"/>
      <c r="AO159" s="15"/>
      <c r="AP159" s="15"/>
      <c r="AQ159" s="15"/>
      <c r="AR159" s="15">
        <v>1</v>
      </c>
      <c r="AS159" s="15"/>
      <c r="AT159" s="15"/>
      <c r="AU159" s="15"/>
      <c r="AV159" s="15"/>
      <c r="AW159" s="15"/>
      <c r="AX159" s="15">
        <v>5</v>
      </c>
      <c r="AY159" s="15"/>
      <c r="AZ159" s="15"/>
      <c r="BA159" s="15"/>
      <c r="BB159" s="15"/>
      <c r="BC159" s="3"/>
      <c r="BD159" s="15">
        <v>6</v>
      </c>
      <c r="BE159" s="15"/>
      <c r="BF159" s="15"/>
    </row>
    <row r="160" spans="2:58" s="1" customFormat="1" ht="26.1" customHeight="1" x14ac:dyDescent="0.25">
      <c r="C160" s="14"/>
      <c r="D160" s="2" t="s">
        <v>214</v>
      </c>
      <c r="E160" s="5"/>
      <c r="F160" s="5"/>
      <c r="G160" s="5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5"/>
      <c r="W160" s="15"/>
      <c r="X160" s="15"/>
      <c r="Y160" s="15"/>
      <c r="Z160" s="15"/>
      <c r="AA160" s="15"/>
      <c r="AB160" s="3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5"/>
      <c r="AY160" s="15"/>
      <c r="AZ160" s="15"/>
      <c r="BA160" s="15"/>
      <c r="BB160" s="15"/>
      <c r="BC160" s="3"/>
      <c r="BD160" s="15"/>
      <c r="BE160" s="15"/>
      <c r="BF160" s="15"/>
    </row>
    <row r="161" spans="2:59" s="1" customFormat="1" ht="26.1" customHeight="1" x14ac:dyDescent="0.25">
      <c r="C161" s="14"/>
      <c r="D161" s="2" t="s">
        <v>214</v>
      </c>
      <c r="E161" s="6"/>
      <c r="F161" s="6"/>
      <c r="G161" s="6"/>
      <c r="H161" s="15"/>
      <c r="I161" s="15"/>
      <c r="J161" s="15"/>
      <c r="K161" s="15"/>
      <c r="L161" s="15">
        <v>1</v>
      </c>
      <c r="M161" s="15"/>
      <c r="N161" s="15"/>
      <c r="O161" s="15"/>
      <c r="P161" s="15"/>
      <c r="Q161" s="15"/>
      <c r="R161" s="15"/>
      <c r="S161" s="15"/>
      <c r="T161" s="15"/>
      <c r="U161" s="15"/>
      <c r="V161" s="15">
        <v>1</v>
      </c>
      <c r="W161" s="15"/>
      <c r="X161" s="15"/>
      <c r="Y161" s="15"/>
      <c r="Z161" s="15"/>
      <c r="AA161" s="15"/>
      <c r="AB161" s="3"/>
      <c r="AC161" s="15">
        <v>2</v>
      </c>
      <c r="AD161" s="15"/>
      <c r="AE161" s="15"/>
      <c r="AF161" s="15"/>
      <c r="AG161" s="15"/>
      <c r="AH161" s="15"/>
      <c r="AI161" s="15"/>
      <c r="AJ161" s="15"/>
      <c r="AK161" s="15"/>
      <c r="AL161" s="15"/>
      <c r="AM161" s="15">
        <v>1</v>
      </c>
      <c r="AN161" s="15"/>
      <c r="AO161" s="15"/>
      <c r="AP161" s="15"/>
      <c r="AQ161" s="15"/>
      <c r="AR161" s="15">
        <v>2</v>
      </c>
      <c r="AS161" s="15"/>
      <c r="AT161" s="15"/>
      <c r="AU161" s="15"/>
      <c r="AV161" s="15"/>
      <c r="AW161" s="15"/>
      <c r="AX161" s="15">
        <v>5</v>
      </c>
      <c r="AY161" s="15"/>
      <c r="AZ161" s="15"/>
      <c r="BA161" s="15"/>
      <c r="BB161" s="15"/>
      <c r="BC161" s="3"/>
      <c r="BD161" s="15">
        <v>6</v>
      </c>
      <c r="BE161" s="15"/>
      <c r="BF161" s="15"/>
    </row>
    <row r="162" spans="2:59" s="1" customFormat="1" ht="26.1" customHeight="1" x14ac:dyDescent="0.25">
      <c r="C162" s="14"/>
      <c r="D162" s="2" t="s">
        <v>215</v>
      </c>
      <c r="E162" s="5"/>
      <c r="F162" s="5"/>
      <c r="G162" s="5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5"/>
      <c r="W162" s="15"/>
      <c r="X162" s="15"/>
      <c r="Y162" s="15"/>
      <c r="Z162" s="15"/>
      <c r="AA162" s="15"/>
      <c r="AB162" s="3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5"/>
      <c r="AY162" s="15"/>
      <c r="AZ162" s="15"/>
      <c r="BA162" s="15"/>
      <c r="BB162" s="15"/>
      <c r="BC162" s="3"/>
      <c r="BD162" s="15"/>
      <c r="BE162" s="15"/>
      <c r="BF162" s="15"/>
    </row>
    <row r="163" spans="2:59" s="1" customFormat="1" ht="26.1" customHeight="1" x14ac:dyDescent="0.25">
      <c r="C163" s="14"/>
      <c r="D163" s="2" t="s">
        <v>215</v>
      </c>
      <c r="E163" s="6">
        <v>1</v>
      </c>
      <c r="F163" s="6"/>
      <c r="G163" s="6"/>
      <c r="H163" s="15"/>
      <c r="I163" s="15"/>
      <c r="J163" s="15"/>
      <c r="K163" s="15"/>
      <c r="L163" s="15">
        <v>0</v>
      </c>
      <c r="M163" s="15"/>
      <c r="N163" s="15"/>
      <c r="O163" s="15">
        <v>1</v>
      </c>
      <c r="P163" s="15"/>
      <c r="Q163" s="15"/>
      <c r="R163" s="15"/>
      <c r="S163" s="15"/>
      <c r="T163" s="15"/>
      <c r="U163" s="15"/>
      <c r="V163" s="15">
        <v>2</v>
      </c>
      <c r="W163" s="15"/>
      <c r="X163" s="15"/>
      <c r="Y163" s="15"/>
      <c r="Z163" s="15"/>
      <c r="AA163" s="15"/>
      <c r="AB163" s="3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>
        <v>2</v>
      </c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>
        <v>2</v>
      </c>
      <c r="AY163" s="15"/>
      <c r="AZ163" s="15"/>
      <c r="BA163" s="15"/>
      <c r="BB163" s="15"/>
      <c r="BC163" s="3"/>
      <c r="BD163" s="15">
        <v>4</v>
      </c>
      <c r="BE163" s="15"/>
      <c r="BF163" s="15"/>
    </row>
    <row r="164" spans="2:59" s="1" customFormat="1" ht="26.1" customHeight="1" x14ac:dyDescent="0.25">
      <c r="C164" s="14"/>
      <c r="D164" s="2" t="s">
        <v>216</v>
      </c>
      <c r="E164" s="5"/>
      <c r="F164" s="5"/>
      <c r="G164" s="5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5"/>
      <c r="W164" s="15"/>
      <c r="X164" s="15"/>
      <c r="Y164" s="15"/>
      <c r="Z164" s="15"/>
      <c r="AA164" s="15"/>
      <c r="AB164" s="3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5"/>
      <c r="AY164" s="15"/>
      <c r="AZ164" s="15"/>
      <c r="BA164" s="15"/>
      <c r="BB164" s="15"/>
      <c r="BC164" s="3"/>
      <c r="BD164" s="15"/>
      <c r="BE164" s="15"/>
      <c r="BF164" s="15"/>
    </row>
    <row r="165" spans="2:59" s="1" customFormat="1" ht="26.1" customHeight="1" x14ac:dyDescent="0.25">
      <c r="C165" s="14"/>
      <c r="D165" s="2" t="s">
        <v>216</v>
      </c>
      <c r="E165" s="6"/>
      <c r="F165" s="6"/>
      <c r="G165" s="6"/>
      <c r="H165" s="15"/>
      <c r="I165" s="15"/>
      <c r="J165" s="15"/>
      <c r="K165" s="15"/>
      <c r="L165" s="15"/>
      <c r="M165" s="15"/>
      <c r="N165" s="15"/>
      <c r="O165" s="15">
        <v>1</v>
      </c>
      <c r="P165" s="15"/>
      <c r="Q165" s="15"/>
      <c r="R165" s="15"/>
      <c r="S165" s="15"/>
      <c r="T165" s="15"/>
      <c r="U165" s="15"/>
      <c r="V165" s="15">
        <v>1</v>
      </c>
      <c r="W165" s="15"/>
      <c r="X165" s="15"/>
      <c r="Y165" s="15"/>
      <c r="Z165" s="15"/>
      <c r="AA165" s="15"/>
      <c r="AB165" s="3"/>
      <c r="AC165" s="15">
        <v>7</v>
      </c>
      <c r="AD165" s="15"/>
      <c r="AE165" s="15"/>
      <c r="AF165" s="15"/>
      <c r="AG165" s="15"/>
      <c r="AH165" s="15"/>
      <c r="AI165" s="15"/>
      <c r="AJ165" s="15"/>
      <c r="AK165" s="15"/>
      <c r="AL165" s="15"/>
      <c r="AM165" s="15">
        <v>7</v>
      </c>
      <c r="AN165" s="15"/>
      <c r="AO165" s="15"/>
      <c r="AP165" s="15"/>
      <c r="AQ165" s="15"/>
      <c r="AR165" s="15">
        <v>5</v>
      </c>
      <c r="AS165" s="15"/>
      <c r="AT165" s="15"/>
      <c r="AU165" s="15"/>
      <c r="AV165" s="15"/>
      <c r="AW165" s="15"/>
      <c r="AX165" s="15">
        <v>19</v>
      </c>
      <c r="AY165" s="15"/>
      <c r="AZ165" s="15"/>
      <c r="BA165" s="15"/>
      <c r="BB165" s="15"/>
      <c r="BC165" s="3"/>
      <c r="BD165" s="15">
        <v>20</v>
      </c>
      <c r="BE165" s="15"/>
      <c r="BF165" s="15"/>
    </row>
    <row r="166" spans="2:59" s="1" customFormat="1" ht="26.1" customHeight="1" x14ac:dyDescent="0.25">
      <c r="C166" s="14"/>
      <c r="D166" s="2" t="s">
        <v>217</v>
      </c>
      <c r="E166" s="5"/>
      <c r="F166" s="5"/>
      <c r="G166" s="5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5"/>
      <c r="W166" s="15"/>
      <c r="X166" s="15"/>
      <c r="Y166" s="15"/>
      <c r="Z166" s="15"/>
      <c r="AA166" s="15"/>
      <c r="AB166" s="3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5"/>
      <c r="AY166" s="15"/>
      <c r="AZ166" s="15"/>
      <c r="BA166" s="15"/>
      <c r="BB166" s="15"/>
      <c r="BC166" s="3"/>
      <c r="BD166" s="15"/>
      <c r="BE166" s="15"/>
      <c r="BF166" s="15"/>
    </row>
    <row r="167" spans="2:59" s="1" customFormat="1" ht="26.1" customHeight="1" x14ac:dyDescent="0.25">
      <c r="C167" s="14"/>
      <c r="D167" s="2" t="s">
        <v>217</v>
      </c>
      <c r="E167" s="6"/>
      <c r="F167" s="6"/>
      <c r="G167" s="6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3"/>
      <c r="AC167" s="15">
        <v>35</v>
      </c>
      <c r="AD167" s="15"/>
      <c r="AE167" s="15"/>
      <c r="AF167" s="15"/>
      <c r="AG167" s="15"/>
      <c r="AH167" s="15"/>
      <c r="AI167" s="15"/>
      <c r="AJ167" s="15"/>
      <c r="AK167" s="15"/>
      <c r="AL167" s="15"/>
      <c r="AM167" s="15">
        <v>15</v>
      </c>
      <c r="AN167" s="15"/>
      <c r="AO167" s="15"/>
      <c r="AP167" s="15"/>
      <c r="AQ167" s="15"/>
      <c r="AR167" s="15">
        <v>9</v>
      </c>
      <c r="AS167" s="15"/>
      <c r="AT167" s="15"/>
      <c r="AU167" s="15"/>
      <c r="AV167" s="15"/>
      <c r="AW167" s="15"/>
      <c r="AX167" s="15">
        <v>59</v>
      </c>
      <c r="AY167" s="15"/>
      <c r="AZ167" s="15"/>
      <c r="BA167" s="15"/>
      <c r="BB167" s="15"/>
      <c r="BC167" s="3"/>
      <c r="BD167" s="15">
        <v>59</v>
      </c>
      <c r="BE167" s="15"/>
      <c r="BF167" s="15"/>
    </row>
    <row r="168" spans="2:59" s="1" customFormat="1" ht="17.55" customHeight="1" x14ac:dyDescent="0.25">
      <c r="B168" s="3"/>
      <c r="C168" s="14"/>
      <c r="D168" s="7" t="s">
        <v>218</v>
      </c>
      <c r="E168" s="8">
        <v>4</v>
      </c>
      <c r="F168" s="8"/>
      <c r="G168" s="8"/>
      <c r="H168" s="17"/>
      <c r="I168" s="17"/>
      <c r="J168" s="17"/>
      <c r="K168" s="17"/>
      <c r="L168" s="17">
        <v>5</v>
      </c>
      <c r="M168" s="17"/>
      <c r="N168" s="17"/>
      <c r="O168" s="17">
        <v>3</v>
      </c>
      <c r="P168" s="17"/>
      <c r="Q168" s="17"/>
      <c r="R168" s="17"/>
      <c r="S168" s="17"/>
      <c r="T168" s="17"/>
      <c r="U168" s="17"/>
      <c r="V168" s="17">
        <v>12</v>
      </c>
      <c r="W168" s="17"/>
      <c r="X168" s="17"/>
      <c r="Y168" s="17"/>
      <c r="Z168" s="17"/>
      <c r="AA168" s="17"/>
      <c r="AB168" s="3"/>
      <c r="AC168" s="17">
        <v>52</v>
      </c>
      <c r="AD168" s="17"/>
      <c r="AE168" s="17"/>
      <c r="AF168" s="17"/>
      <c r="AG168" s="17"/>
      <c r="AH168" s="17"/>
      <c r="AI168" s="17"/>
      <c r="AJ168" s="17"/>
      <c r="AK168" s="17"/>
      <c r="AL168" s="17"/>
      <c r="AM168" s="17">
        <v>32</v>
      </c>
      <c r="AN168" s="17"/>
      <c r="AO168" s="17"/>
      <c r="AP168" s="17"/>
      <c r="AQ168" s="17"/>
      <c r="AR168" s="17">
        <v>18</v>
      </c>
      <c r="AS168" s="17"/>
      <c r="AT168" s="17"/>
      <c r="AU168" s="17"/>
      <c r="AV168" s="17"/>
      <c r="AW168" s="17"/>
      <c r="AX168" s="17">
        <v>102</v>
      </c>
      <c r="AY168" s="17"/>
      <c r="AZ168" s="17"/>
      <c r="BA168" s="17"/>
      <c r="BB168" s="17"/>
      <c r="BC168" s="3"/>
      <c r="BD168" s="17">
        <v>114</v>
      </c>
      <c r="BE168" s="17"/>
      <c r="BF168" s="17"/>
    </row>
    <row r="169" spans="2:59" s="1" customFormat="1" ht="19.2" customHeight="1" x14ac:dyDescent="0.25">
      <c r="C169" s="21" t="s">
        <v>4</v>
      </c>
      <c r="D169" s="21"/>
      <c r="E169" s="9">
        <v>278</v>
      </c>
      <c r="F169" s="9">
        <v>65</v>
      </c>
      <c r="G169" s="9">
        <v>68</v>
      </c>
      <c r="H169" s="18">
        <v>32</v>
      </c>
      <c r="I169" s="18"/>
      <c r="J169" s="18">
        <v>4</v>
      </c>
      <c r="K169" s="18"/>
      <c r="L169" s="18">
        <v>117</v>
      </c>
      <c r="M169" s="18"/>
      <c r="N169" s="18"/>
      <c r="O169" s="18">
        <v>765</v>
      </c>
      <c r="P169" s="18"/>
      <c r="Q169" s="18"/>
      <c r="R169" s="18"/>
      <c r="S169" s="18">
        <v>221</v>
      </c>
      <c r="T169" s="18"/>
      <c r="U169" s="18"/>
      <c r="V169" s="18">
        <v>1550</v>
      </c>
      <c r="W169" s="18"/>
      <c r="X169" s="18"/>
      <c r="Y169" s="18"/>
      <c r="Z169" s="18"/>
      <c r="AA169" s="18"/>
      <c r="AB169" s="3"/>
      <c r="AC169" s="18">
        <v>242</v>
      </c>
      <c r="AD169" s="18"/>
      <c r="AE169" s="18"/>
      <c r="AF169" s="18"/>
      <c r="AG169" s="18"/>
      <c r="AH169" s="18">
        <v>10</v>
      </c>
      <c r="AI169" s="18"/>
      <c r="AJ169" s="18"/>
      <c r="AK169" s="18"/>
      <c r="AL169" s="18"/>
      <c r="AM169" s="18">
        <v>108</v>
      </c>
      <c r="AN169" s="18"/>
      <c r="AO169" s="18"/>
      <c r="AP169" s="18"/>
      <c r="AQ169" s="18"/>
      <c r="AR169" s="18">
        <v>237</v>
      </c>
      <c r="AS169" s="18"/>
      <c r="AT169" s="18"/>
      <c r="AU169" s="18"/>
      <c r="AV169" s="18"/>
      <c r="AW169" s="18"/>
      <c r="AX169" s="18">
        <v>597</v>
      </c>
      <c r="AY169" s="18"/>
      <c r="AZ169" s="18"/>
      <c r="BA169" s="18"/>
      <c r="BB169" s="18"/>
      <c r="BC169" s="3"/>
      <c r="BD169" s="18">
        <v>2147</v>
      </c>
      <c r="BE169" s="18"/>
      <c r="BF169" s="18"/>
    </row>
    <row r="170" spans="2:59" s="1" customFormat="1" ht="23.4" customHeight="1" x14ac:dyDescent="0.2"/>
    <row r="171" spans="2:59" s="1" customFormat="1" ht="10.050000000000001" customHeight="1" x14ac:dyDescent="0.2"/>
    <row r="172" spans="2:59" s="1" customFormat="1" ht="20.7" customHeight="1" x14ac:dyDescent="0.2">
      <c r="B172" s="11" t="s">
        <v>227</v>
      </c>
    </row>
    <row r="173" spans="2:59" s="1" customFormat="1" ht="7.5" customHeight="1" x14ac:dyDescent="0.2"/>
    <row r="174" spans="2:59" s="1" customFormat="1" ht="21.3" customHeight="1" x14ac:dyDescent="0.25">
      <c r="C174" s="20" t="s">
        <v>0</v>
      </c>
      <c r="D174" s="20" t="s">
        <v>1</v>
      </c>
      <c r="E174" s="14" t="s">
        <v>2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 t="s">
        <v>2</v>
      </c>
      <c r="W174" s="14"/>
      <c r="X174" s="14"/>
      <c r="Y174" s="14"/>
      <c r="Z174" s="14"/>
      <c r="AA174" s="14"/>
      <c r="AB174" s="3"/>
      <c r="AC174" s="14" t="s">
        <v>3</v>
      </c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 t="s">
        <v>3</v>
      </c>
      <c r="BC174" s="14"/>
      <c r="BD174" s="14"/>
      <c r="BE174" s="14"/>
      <c r="BF174" s="3"/>
      <c r="BG174" s="14" t="s">
        <v>4</v>
      </c>
    </row>
    <row r="175" spans="2:59" s="1" customFormat="1" ht="29.85" customHeight="1" x14ac:dyDescent="0.25">
      <c r="C175" s="20"/>
      <c r="D175" s="20"/>
      <c r="E175" s="4" t="s">
        <v>5</v>
      </c>
      <c r="F175" s="4" t="s">
        <v>6</v>
      </c>
      <c r="G175" s="4" t="s">
        <v>7</v>
      </c>
      <c r="H175" s="19" t="s">
        <v>36</v>
      </c>
      <c r="I175" s="19"/>
      <c r="J175" s="19" t="s">
        <v>8</v>
      </c>
      <c r="K175" s="19"/>
      <c r="L175" s="19" t="s">
        <v>9</v>
      </c>
      <c r="M175" s="19"/>
      <c r="N175" s="19"/>
      <c r="O175" s="19" t="s">
        <v>10</v>
      </c>
      <c r="P175" s="19"/>
      <c r="Q175" s="19"/>
      <c r="R175" s="19"/>
      <c r="S175" s="19" t="s">
        <v>11</v>
      </c>
      <c r="T175" s="19"/>
      <c r="U175" s="19"/>
      <c r="V175" s="14"/>
      <c r="W175" s="14"/>
      <c r="X175" s="14"/>
      <c r="Y175" s="14"/>
      <c r="Z175" s="14"/>
      <c r="AA175" s="14"/>
      <c r="AB175" s="3"/>
      <c r="AC175" s="19" t="s">
        <v>5</v>
      </c>
      <c r="AD175" s="19"/>
      <c r="AE175" s="19"/>
      <c r="AF175" s="19"/>
      <c r="AG175" s="19"/>
      <c r="AH175" s="19" t="s">
        <v>6</v>
      </c>
      <c r="AI175" s="19"/>
      <c r="AJ175" s="19"/>
      <c r="AK175" s="19"/>
      <c r="AL175" s="19"/>
      <c r="AM175" s="19" t="s">
        <v>36</v>
      </c>
      <c r="AN175" s="19"/>
      <c r="AO175" s="19"/>
      <c r="AP175" s="19"/>
      <c r="AQ175" s="19"/>
      <c r="AR175" s="19" t="s">
        <v>9</v>
      </c>
      <c r="AS175" s="19"/>
      <c r="AT175" s="19"/>
      <c r="AU175" s="19"/>
      <c r="AV175" s="19"/>
      <c r="AW175" s="19"/>
      <c r="AX175" s="19" t="s">
        <v>10</v>
      </c>
      <c r="AY175" s="19"/>
      <c r="AZ175" s="19"/>
      <c r="BA175" s="19"/>
      <c r="BB175" s="14"/>
      <c r="BC175" s="14"/>
      <c r="BD175" s="14"/>
      <c r="BE175" s="14"/>
      <c r="BF175" s="3"/>
      <c r="BG175" s="14"/>
    </row>
    <row r="176" spans="2:59" s="1" customFormat="1" ht="17.55" customHeight="1" x14ac:dyDescent="0.25">
      <c r="C176" s="14" t="s">
        <v>23</v>
      </c>
      <c r="D176" s="2" t="s">
        <v>127</v>
      </c>
      <c r="E176" s="5"/>
      <c r="F176" s="5"/>
      <c r="G176" s="5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5"/>
      <c r="W176" s="15"/>
      <c r="X176" s="15"/>
      <c r="Y176" s="15"/>
      <c r="Z176" s="15"/>
      <c r="AA176" s="15"/>
      <c r="AB176" s="3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5"/>
      <c r="BC176" s="15"/>
      <c r="BD176" s="15"/>
      <c r="BE176" s="15"/>
      <c r="BF176" s="3"/>
      <c r="BG176" s="6"/>
    </row>
    <row r="177" spans="3:59" s="1" customFormat="1" ht="17.55" customHeight="1" x14ac:dyDescent="0.25">
      <c r="C177" s="14"/>
      <c r="D177" s="2" t="s">
        <v>127</v>
      </c>
      <c r="E177" s="6">
        <v>25</v>
      </c>
      <c r="F177" s="6"/>
      <c r="G177" s="6"/>
      <c r="H177" s="15">
        <v>20</v>
      </c>
      <c r="I177" s="15"/>
      <c r="J177" s="15"/>
      <c r="K177" s="15"/>
      <c r="L177" s="15">
        <v>20</v>
      </c>
      <c r="M177" s="15"/>
      <c r="N177" s="15"/>
      <c r="O177" s="15">
        <v>355</v>
      </c>
      <c r="P177" s="15"/>
      <c r="Q177" s="15"/>
      <c r="R177" s="15"/>
      <c r="S177" s="15">
        <v>80</v>
      </c>
      <c r="T177" s="15"/>
      <c r="U177" s="15"/>
      <c r="V177" s="15">
        <v>500</v>
      </c>
      <c r="W177" s="15"/>
      <c r="X177" s="15"/>
      <c r="Y177" s="15"/>
      <c r="Z177" s="15"/>
      <c r="AA177" s="15"/>
      <c r="AB177" s="3"/>
      <c r="AC177" s="15">
        <v>19</v>
      </c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>
        <v>10</v>
      </c>
      <c r="AS177" s="15"/>
      <c r="AT177" s="15"/>
      <c r="AU177" s="15"/>
      <c r="AV177" s="15"/>
      <c r="AW177" s="15"/>
      <c r="AX177" s="15">
        <v>21</v>
      </c>
      <c r="AY177" s="15"/>
      <c r="AZ177" s="15"/>
      <c r="BA177" s="15"/>
      <c r="BB177" s="15">
        <v>50</v>
      </c>
      <c r="BC177" s="15"/>
      <c r="BD177" s="15"/>
      <c r="BE177" s="15"/>
      <c r="BF177" s="3"/>
      <c r="BG177" s="6">
        <v>550</v>
      </c>
    </row>
    <row r="178" spans="3:59" s="1" customFormat="1" ht="17.55" customHeight="1" x14ac:dyDescent="0.25">
      <c r="C178" s="14"/>
      <c r="D178" s="2" t="s">
        <v>128</v>
      </c>
      <c r="E178" s="5"/>
      <c r="F178" s="5"/>
      <c r="G178" s="5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5"/>
      <c r="W178" s="15"/>
      <c r="X178" s="15"/>
      <c r="Y178" s="15"/>
      <c r="Z178" s="15"/>
      <c r="AA178" s="15"/>
      <c r="AB178" s="3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5"/>
      <c r="BC178" s="15"/>
      <c r="BD178" s="15"/>
      <c r="BE178" s="15"/>
      <c r="BF178" s="3"/>
      <c r="BG178" s="6"/>
    </row>
    <row r="179" spans="3:59" s="1" customFormat="1" ht="17.55" customHeight="1" x14ac:dyDescent="0.25">
      <c r="C179" s="14"/>
      <c r="D179" s="2" t="s">
        <v>128</v>
      </c>
      <c r="E179" s="6">
        <v>5</v>
      </c>
      <c r="F179" s="6"/>
      <c r="G179" s="6"/>
      <c r="H179" s="15">
        <v>7</v>
      </c>
      <c r="I179" s="15"/>
      <c r="J179" s="15"/>
      <c r="K179" s="15"/>
      <c r="L179" s="15">
        <v>4</v>
      </c>
      <c r="M179" s="15"/>
      <c r="N179" s="15"/>
      <c r="O179" s="15">
        <v>24</v>
      </c>
      <c r="P179" s="15"/>
      <c r="Q179" s="15"/>
      <c r="R179" s="15"/>
      <c r="S179" s="15"/>
      <c r="T179" s="15"/>
      <c r="U179" s="15"/>
      <c r="V179" s="15">
        <v>40</v>
      </c>
      <c r="W179" s="15"/>
      <c r="X179" s="15"/>
      <c r="Y179" s="15"/>
      <c r="Z179" s="15"/>
      <c r="AA179" s="15"/>
      <c r="AB179" s="3"/>
      <c r="AC179" s="15">
        <v>20</v>
      </c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>
        <v>10</v>
      </c>
      <c r="AS179" s="15"/>
      <c r="AT179" s="15"/>
      <c r="AU179" s="15"/>
      <c r="AV179" s="15"/>
      <c r="AW179" s="15"/>
      <c r="AX179" s="15"/>
      <c r="AY179" s="15"/>
      <c r="AZ179" s="15"/>
      <c r="BA179" s="15"/>
      <c r="BB179" s="15">
        <v>30</v>
      </c>
      <c r="BC179" s="15"/>
      <c r="BD179" s="15"/>
      <c r="BE179" s="15"/>
      <c r="BF179" s="3"/>
      <c r="BG179" s="6">
        <v>70</v>
      </c>
    </row>
    <row r="180" spans="3:59" s="1" customFormat="1" ht="17.55" customHeight="1" x14ac:dyDescent="0.25">
      <c r="C180" s="14"/>
      <c r="D180" s="2" t="s">
        <v>129</v>
      </c>
      <c r="E180" s="5"/>
      <c r="F180" s="5"/>
      <c r="G180" s="5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5"/>
      <c r="W180" s="15"/>
      <c r="X180" s="15"/>
      <c r="Y180" s="15"/>
      <c r="Z180" s="15"/>
      <c r="AA180" s="15"/>
      <c r="AB180" s="3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5"/>
      <c r="BC180" s="15"/>
      <c r="BD180" s="15"/>
      <c r="BE180" s="15"/>
      <c r="BF180" s="3"/>
      <c r="BG180" s="6"/>
    </row>
    <row r="181" spans="3:59" s="1" customFormat="1" ht="17.55" customHeight="1" x14ac:dyDescent="0.25">
      <c r="C181" s="14"/>
      <c r="D181" s="2" t="s">
        <v>129</v>
      </c>
      <c r="E181" s="6">
        <v>5</v>
      </c>
      <c r="F181" s="6"/>
      <c r="G181" s="6"/>
      <c r="H181" s="15"/>
      <c r="I181" s="15"/>
      <c r="J181" s="15"/>
      <c r="K181" s="15"/>
      <c r="L181" s="15">
        <v>3</v>
      </c>
      <c r="M181" s="15"/>
      <c r="N181" s="15"/>
      <c r="O181" s="15">
        <v>42</v>
      </c>
      <c r="P181" s="15"/>
      <c r="Q181" s="15"/>
      <c r="R181" s="15"/>
      <c r="S181" s="15"/>
      <c r="T181" s="15"/>
      <c r="U181" s="15"/>
      <c r="V181" s="15">
        <v>50</v>
      </c>
      <c r="W181" s="15"/>
      <c r="X181" s="15"/>
      <c r="Y181" s="15"/>
      <c r="Z181" s="15"/>
      <c r="AA181" s="15"/>
      <c r="AB181" s="3"/>
      <c r="AC181" s="15">
        <v>5</v>
      </c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>
        <v>3</v>
      </c>
      <c r="AS181" s="15"/>
      <c r="AT181" s="15"/>
      <c r="AU181" s="15"/>
      <c r="AV181" s="15"/>
      <c r="AW181" s="15"/>
      <c r="AX181" s="15">
        <v>12</v>
      </c>
      <c r="AY181" s="15"/>
      <c r="AZ181" s="15"/>
      <c r="BA181" s="15"/>
      <c r="BB181" s="15">
        <v>20</v>
      </c>
      <c r="BC181" s="15"/>
      <c r="BD181" s="15"/>
      <c r="BE181" s="15"/>
      <c r="BF181" s="3"/>
      <c r="BG181" s="6">
        <v>70</v>
      </c>
    </row>
    <row r="182" spans="3:59" s="1" customFormat="1" ht="17.55" customHeight="1" x14ac:dyDescent="0.25">
      <c r="C182" s="14"/>
      <c r="D182" s="2" t="s">
        <v>130</v>
      </c>
      <c r="E182" s="5"/>
      <c r="F182" s="5"/>
      <c r="G182" s="5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5"/>
      <c r="W182" s="15"/>
      <c r="X182" s="15"/>
      <c r="Y182" s="15"/>
      <c r="Z182" s="15"/>
      <c r="AA182" s="15"/>
      <c r="AB182" s="3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5"/>
      <c r="BC182" s="15"/>
      <c r="BD182" s="15"/>
      <c r="BE182" s="15"/>
      <c r="BF182" s="3"/>
      <c r="BG182" s="6"/>
    </row>
    <row r="183" spans="3:59" s="1" customFormat="1" ht="17.55" customHeight="1" x14ac:dyDescent="0.25">
      <c r="C183" s="14"/>
      <c r="D183" s="2" t="s">
        <v>130</v>
      </c>
      <c r="E183" s="6">
        <v>15</v>
      </c>
      <c r="F183" s="6"/>
      <c r="G183" s="6"/>
      <c r="H183" s="15"/>
      <c r="I183" s="15"/>
      <c r="J183" s="15"/>
      <c r="K183" s="15"/>
      <c r="L183" s="15">
        <v>5</v>
      </c>
      <c r="M183" s="15"/>
      <c r="N183" s="15"/>
      <c r="O183" s="15">
        <v>45</v>
      </c>
      <c r="P183" s="15"/>
      <c r="Q183" s="15"/>
      <c r="R183" s="15"/>
      <c r="S183" s="15">
        <v>30</v>
      </c>
      <c r="T183" s="15"/>
      <c r="U183" s="15"/>
      <c r="V183" s="15">
        <v>95</v>
      </c>
      <c r="W183" s="15"/>
      <c r="X183" s="15"/>
      <c r="Y183" s="15"/>
      <c r="Z183" s="15"/>
      <c r="AA183" s="15"/>
      <c r="AB183" s="3"/>
      <c r="AC183" s="15">
        <v>20</v>
      </c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>
        <v>5</v>
      </c>
      <c r="AS183" s="15"/>
      <c r="AT183" s="15"/>
      <c r="AU183" s="15"/>
      <c r="AV183" s="15"/>
      <c r="AW183" s="15"/>
      <c r="AX183" s="15"/>
      <c r="AY183" s="15"/>
      <c r="AZ183" s="15"/>
      <c r="BA183" s="15"/>
      <c r="BB183" s="15">
        <v>25</v>
      </c>
      <c r="BC183" s="15"/>
      <c r="BD183" s="15"/>
      <c r="BE183" s="15"/>
      <c r="BF183" s="3"/>
      <c r="BG183" s="6">
        <v>120</v>
      </c>
    </row>
    <row r="184" spans="3:59" s="1" customFormat="1" ht="17.55" customHeight="1" x14ac:dyDescent="0.25">
      <c r="C184" s="14"/>
      <c r="D184" s="2" t="s">
        <v>131</v>
      </c>
      <c r="E184" s="5"/>
      <c r="F184" s="5"/>
      <c r="G184" s="5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5"/>
      <c r="W184" s="15"/>
      <c r="X184" s="15"/>
      <c r="Y184" s="15"/>
      <c r="Z184" s="15"/>
      <c r="AA184" s="15"/>
      <c r="AB184" s="3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5"/>
      <c r="BC184" s="15"/>
      <c r="BD184" s="15"/>
      <c r="BE184" s="15"/>
      <c r="BF184" s="3"/>
      <c r="BG184" s="6"/>
    </row>
    <row r="185" spans="3:59" s="1" customFormat="1" ht="17.55" customHeight="1" x14ac:dyDescent="0.25">
      <c r="C185" s="14"/>
      <c r="D185" s="2" t="s">
        <v>131</v>
      </c>
      <c r="E185" s="6">
        <v>9</v>
      </c>
      <c r="F185" s="6">
        <v>1</v>
      </c>
      <c r="G185" s="6"/>
      <c r="H185" s="15"/>
      <c r="I185" s="15"/>
      <c r="J185" s="15"/>
      <c r="K185" s="15"/>
      <c r="L185" s="15">
        <v>5</v>
      </c>
      <c r="M185" s="15"/>
      <c r="N185" s="15"/>
      <c r="O185" s="15">
        <v>60</v>
      </c>
      <c r="P185" s="15"/>
      <c r="Q185" s="15"/>
      <c r="R185" s="15"/>
      <c r="S185" s="15">
        <v>50</v>
      </c>
      <c r="T185" s="15"/>
      <c r="U185" s="15"/>
      <c r="V185" s="15">
        <v>125</v>
      </c>
      <c r="W185" s="15"/>
      <c r="X185" s="15"/>
      <c r="Y185" s="15"/>
      <c r="Z185" s="15"/>
      <c r="AA185" s="15"/>
      <c r="AB185" s="3"/>
      <c r="AC185" s="15">
        <v>25</v>
      </c>
      <c r="AD185" s="15"/>
      <c r="AE185" s="15"/>
      <c r="AF185" s="15"/>
      <c r="AG185" s="15"/>
      <c r="AH185" s="15">
        <v>5</v>
      </c>
      <c r="AI185" s="15"/>
      <c r="AJ185" s="15"/>
      <c r="AK185" s="15"/>
      <c r="AL185" s="15"/>
      <c r="AM185" s="15"/>
      <c r="AN185" s="15"/>
      <c r="AO185" s="15"/>
      <c r="AP185" s="15"/>
      <c r="AQ185" s="15"/>
      <c r="AR185" s="15">
        <v>15</v>
      </c>
      <c r="AS185" s="15"/>
      <c r="AT185" s="15"/>
      <c r="AU185" s="15"/>
      <c r="AV185" s="15"/>
      <c r="AW185" s="15"/>
      <c r="AX185" s="15">
        <v>30</v>
      </c>
      <c r="AY185" s="15"/>
      <c r="AZ185" s="15"/>
      <c r="BA185" s="15"/>
      <c r="BB185" s="15">
        <v>75</v>
      </c>
      <c r="BC185" s="15"/>
      <c r="BD185" s="15"/>
      <c r="BE185" s="15"/>
      <c r="BF185" s="3"/>
      <c r="BG185" s="6">
        <v>200</v>
      </c>
    </row>
    <row r="186" spans="3:59" s="1" customFormat="1" ht="17.55" customHeight="1" x14ac:dyDescent="0.25">
      <c r="C186" s="14"/>
      <c r="D186" s="2" t="s">
        <v>132</v>
      </c>
      <c r="E186" s="5"/>
      <c r="F186" s="5"/>
      <c r="G186" s="5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5"/>
      <c r="W186" s="15"/>
      <c r="X186" s="15"/>
      <c r="Y186" s="15"/>
      <c r="Z186" s="15"/>
      <c r="AA186" s="15"/>
      <c r="AB186" s="3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5"/>
      <c r="BC186" s="15"/>
      <c r="BD186" s="15"/>
      <c r="BE186" s="15"/>
      <c r="BF186" s="3"/>
      <c r="BG186" s="6"/>
    </row>
    <row r="187" spans="3:59" s="1" customFormat="1" ht="17.55" customHeight="1" x14ac:dyDescent="0.25">
      <c r="C187" s="14"/>
      <c r="D187" s="2" t="s">
        <v>132</v>
      </c>
      <c r="E187" s="6">
        <v>10</v>
      </c>
      <c r="F187" s="6">
        <v>1</v>
      </c>
      <c r="G187" s="6"/>
      <c r="H187" s="15"/>
      <c r="I187" s="15"/>
      <c r="J187" s="15"/>
      <c r="K187" s="15"/>
      <c r="L187" s="15">
        <v>10</v>
      </c>
      <c r="M187" s="15"/>
      <c r="N187" s="15"/>
      <c r="O187" s="15">
        <v>140</v>
      </c>
      <c r="P187" s="15"/>
      <c r="Q187" s="15"/>
      <c r="R187" s="15"/>
      <c r="S187" s="15">
        <v>50</v>
      </c>
      <c r="T187" s="15"/>
      <c r="U187" s="15"/>
      <c r="V187" s="15">
        <v>211</v>
      </c>
      <c r="W187" s="15"/>
      <c r="X187" s="15"/>
      <c r="Y187" s="15"/>
      <c r="Z187" s="15"/>
      <c r="AA187" s="15"/>
      <c r="AB187" s="3"/>
      <c r="AC187" s="15">
        <v>25</v>
      </c>
      <c r="AD187" s="15"/>
      <c r="AE187" s="15"/>
      <c r="AF187" s="15"/>
      <c r="AG187" s="15"/>
      <c r="AH187" s="15">
        <v>11</v>
      </c>
      <c r="AI187" s="15"/>
      <c r="AJ187" s="15"/>
      <c r="AK187" s="15"/>
      <c r="AL187" s="15"/>
      <c r="AM187" s="15"/>
      <c r="AN187" s="15"/>
      <c r="AO187" s="15"/>
      <c r="AP187" s="15"/>
      <c r="AQ187" s="15"/>
      <c r="AR187" s="15">
        <v>20</v>
      </c>
      <c r="AS187" s="15"/>
      <c r="AT187" s="15"/>
      <c r="AU187" s="15"/>
      <c r="AV187" s="15"/>
      <c r="AW187" s="15"/>
      <c r="AX187" s="15">
        <v>35</v>
      </c>
      <c r="AY187" s="15"/>
      <c r="AZ187" s="15"/>
      <c r="BA187" s="15"/>
      <c r="BB187" s="15">
        <v>91</v>
      </c>
      <c r="BC187" s="15"/>
      <c r="BD187" s="15"/>
      <c r="BE187" s="15"/>
      <c r="BF187" s="3"/>
      <c r="BG187" s="6">
        <v>302</v>
      </c>
    </row>
    <row r="188" spans="3:59" s="1" customFormat="1" ht="17.55" customHeight="1" x14ac:dyDescent="0.25">
      <c r="C188" s="14"/>
      <c r="D188" s="2" t="s">
        <v>133</v>
      </c>
      <c r="E188" s="5"/>
      <c r="F188" s="5"/>
      <c r="G188" s="5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5"/>
      <c r="W188" s="15"/>
      <c r="X188" s="15"/>
      <c r="Y188" s="15"/>
      <c r="Z188" s="15"/>
      <c r="AA188" s="15"/>
      <c r="AB188" s="3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5"/>
      <c r="BC188" s="15"/>
      <c r="BD188" s="15"/>
      <c r="BE188" s="15"/>
      <c r="BF188" s="3"/>
      <c r="BG188" s="6"/>
    </row>
    <row r="189" spans="3:59" s="1" customFormat="1" ht="17.55" customHeight="1" x14ac:dyDescent="0.25">
      <c r="C189" s="14"/>
      <c r="D189" s="2" t="s">
        <v>133</v>
      </c>
      <c r="E189" s="6">
        <v>60</v>
      </c>
      <c r="F189" s="6"/>
      <c r="G189" s="6"/>
      <c r="H189" s="15">
        <v>40</v>
      </c>
      <c r="I189" s="15"/>
      <c r="J189" s="15"/>
      <c r="K189" s="15"/>
      <c r="L189" s="15">
        <v>20</v>
      </c>
      <c r="M189" s="15"/>
      <c r="N189" s="15"/>
      <c r="O189" s="15">
        <v>435</v>
      </c>
      <c r="P189" s="15"/>
      <c r="Q189" s="15"/>
      <c r="R189" s="15"/>
      <c r="S189" s="15">
        <v>95</v>
      </c>
      <c r="T189" s="15"/>
      <c r="U189" s="15"/>
      <c r="V189" s="15">
        <v>650</v>
      </c>
      <c r="W189" s="15"/>
      <c r="X189" s="15"/>
      <c r="Y189" s="15"/>
      <c r="Z189" s="15"/>
      <c r="AA189" s="15"/>
      <c r="AB189" s="3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3"/>
      <c r="BG189" s="6">
        <v>650</v>
      </c>
    </row>
    <row r="190" spans="3:59" s="1" customFormat="1" ht="17.55" customHeight="1" x14ac:dyDescent="0.25">
      <c r="C190" s="14"/>
      <c r="D190" s="2" t="s">
        <v>85</v>
      </c>
      <c r="E190" s="5"/>
      <c r="F190" s="5"/>
      <c r="G190" s="5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5"/>
      <c r="W190" s="15"/>
      <c r="X190" s="15"/>
      <c r="Y190" s="15"/>
      <c r="Z190" s="15"/>
      <c r="AA190" s="15"/>
      <c r="AB190" s="3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5"/>
      <c r="BC190" s="15"/>
      <c r="BD190" s="15"/>
      <c r="BE190" s="15"/>
      <c r="BF190" s="3"/>
      <c r="BG190" s="6"/>
    </row>
    <row r="191" spans="3:59" s="1" customFormat="1" ht="17.55" customHeight="1" x14ac:dyDescent="0.25">
      <c r="C191" s="14"/>
      <c r="D191" s="2" t="s">
        <v>85</v>
      </c>
      <c r="E191" s="6">
        <v>25</v>
      </c>
      <c r="F191" s="6"/>
      <c r="G191" s="6"/>
      <c r="H191" s="15">
        <v>20</v>
      </c>
      <c r="I191" s="15"/>
      <c r="J191" s="15"/>
      <c r="K191" s="15"/>
      <c r="L191" s="15">
        <v>10</v>
      </c>
      <c r="M191" s="15"/>
      <c r="N191" s="15"/>
      <c r="O191" s="15">
        <v>265</v>
      </c>
      <c r="P191" s="15"/>
      <c r="Q191" s="15"/>
      <c r="R191" s="15"/>
      <c r="S191" s="15">
        <v>80</v>
      </c>
      <c r="T191" s="15"/>
      <c r="U191" s="15"/>
      <c r="V191" s="15">
        <v>400</v>
      </c>
      <c r="W191" s="15"/>
      <c r="X191" s="15"/>
      <c r="Y191" s="15"/>
      <c r="Z191" s="15"/>
      <c r="AA191" s="15"/>
      <c r="AB191" s="3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3"/>
      <c r="BG191" s="6">
        <v>400</v>
      </c>
    </row>
    <row r="192" spans="3:59" s="1" customFormat="1" ht="17.55" customHeight="1" x14ac:dyDescent="0.25">
      <c r="C192" s="14"/>
      <c r="D192" s="2" t="s">
        <v>134</v>
      </c>
      <c r="E192" s="5"/>
      <c r="F192" s="5"/>
      <c r="G192" s="5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5"/>
      <c r="W192" s="15"/>
      <c r="X192" s="15"/>
      <c r="Y192" s="15"/>
      <c r="Z192" s="15"/>
      <c r="AA192" s="15"/>
      <c r="AB192" s="3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5"/>
      <c r="BC192" s="15"/>
      <c r="BD192" s="15"/>
      <c r="BE192" s="15"/>
      <c r="BF192" s="3"/>
      <c r="BG192" s="6"/>
    </row>
    <row r="193" spans="3:59" s="1" customFormat="1" ht="17.55" customHeight="1" x14ac:dyDescent="0.25">
      <c r="C193" s="14"/>
      <c r="D193" s="2" t="s">
        <v>134</v>
      </c>
      <c r="E193" s="6">
        <v>10</v>
      </c>
      <c r="F193" s="6"/>
      <c r="G193" s="6"/>
      <c r="H193" s="15">
        <v>5</v>
      </c>
      <c r="I193" s="15"/>
      <c r="J193" s="15"/>
      <c r="K193" s="15"/>
      <c r="L193" s="15">
        <v>5</v>
      </c>
      <c r="M193" s="15"/>
      <c r="N193" s="15"/>
      <c r="O193" s="15">
        <v>30</v>
      </c>
      <c r="P193" s="15"/>
      <c r="Q193" s="15"/>
      <c r="R193" s="15"/>
      <c r="S193" s="15"/>
      <c r="T193" s="15"/>
      <c r="U193" s="15"/>
      <c r="V193" s="15">
        <v>50</v>
      </c>
      <c r="W193" s="15"/>
      <c r="X193" s="15"/>
      <c r="Y193" s="15"/>
      <c r="Z193" s="15"/>
      <c r="AA193" s="15"/>
      <c r="AB193" s="3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3"/>
      <c r="BG193" s="6">
        <v>50</v>
      </c>
    </row>
    <row r="194" spans="3:59" s="1" customFormat="1" ht="17.55" customHeight="1" x14ac:dyDescent="0.25">
      <c r="C194" s="14"/>
      <c r="D194" s="2" t="s">
        <v>135</v>
      </c>
      <c r="E194" s="5"/>
      <c r="F194" s="5"/>
      <c r="G194" s="5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5"/>
      <c r="W194" s="15"/>
      <c r="X194" s="15"/>
      <c r="Y194" s="15"/>
      <c r="Z194" s="15"/>
      <c r="AA194" s="15"/>
      <c r="AB194" s="3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5"/>
      <c r="BC194" s="15"/>
      <c r="BD194" s="15"/>
      <c r="BE194" s="15"/>
      <c r="BF194" s="3"/>
      <c r="BG194" s="6"/>
    </row>
    <row r="195" spans="3:59" s="1" customFormat="1" ht="17.55" customHeight="1" x14ac:dyDescent="0.25">
      <c r="C195" s="14"/>
      <c r="D195" s="2" t="s">
        <v>135</v>
      </c>
      <c r="E195" s="6">
        <v>7</v>
      </c>
      <c r="F195" s="6"/>
      <c r="G195" s="6"/>
      <c r="H195" s="15"/>
      <c r="I195" s="15"/>
      <c r="J195" s="15"/>
      <c r="K195" s="15"/>
      <c r="L195" s="15">
        <v>3</v>
      </c>
      <c r="M195" s="15"/>
      <c r="N195" s="15"/>
      <c r="O195" s="15"/>
      <c r="P195" s="15"/>
      <c r="Q195" s="15"/>
      <c r="R195" s="15"/>
      <c r="S195" s="15"/>
      <c r="T195" s="15"/>
      <c r="U195" s="15"/>
      <c r="V195" s="15">
        <v>10</v>
      </c>
      <c r="W195" s="15"/>
      <c r="X195" s="15"/>
      <c r="Y195" s="15"/>
      <c r="Z195" s="15"/>
      <c r="AA195" s="15"/>
      <c r="AB195" s="3"/>
      <c r="AC195" s="15">
        <v>8</v>
      </c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>
        <v>2</v>
      </c>
      <c r="AS195" s="15"/>
      <c r="AT195" s="15"/>
      <c r="AU195" s="15"/>
      <c r="AV195" s="15"/>
      <c r="AW195" s="15"/>
      <c r="AX195" s="15"/>
      <c r="AY195" s="15"/>
      <c r="AZ195" s="15"/>
      <c r="BA195" s="15"/>
      <c r="BB195" s="15">
        <v>10</v>
      </c>
      <c r="BC195" s="15"/>
      <c r="BD195" s="15"/>
      <c r="BE195" s="15"/>
      <c r="BF195" s="3"/>
      <c r="BG195" s="6">
        <v>20</v>
      </c>
    </row>
    <row r="196" spans="3:59" s="1" customFormat="1" ht="17.55" customHeight="1" x14ac:dyDescent="0.25">
      <c r="C196" s="14"/>
      <c r="D196" s="2" t="s">
        <v>136</v>
      </c>
      <c r="E196" s="5"/>
      <c r="F196" s="5"/>
      <c r="G196" s="5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5"/>
      <c r="W196" s="15"/>
      <c r="X196" s="15"/>
      <c r="Y196" s="15"/>
      <c r="Z196" s="15"/>
      <c r="AA196" s="15"/>
      <c r="AB196" s="3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5"/>
      <c r="BC196" s="15"/>
      <c r="BD196" s="15"/>
      <c r="BE196" s="15"/>
      <c r="BF196" s="3"/>
      <c r="BG196" s="6"/>
    </row>
    <row r="197" spans="3:59" s="1" customFormat="1" ht="17.55" customHeight="1" x14ac:dyDescent="0.25">
      <c r="C197" s="14"/>
      <c r="D197" s="2" t="s">
        <v>136</v>
      </c>
      <c r="E197" s="6"/>
      <c r="F197" s="6"/>
      <c r="G197" s="6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3"/>
      <c r="AC197" s="15">
        <v>20</v>
      </c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>
        <v>10</v>
      </c>
      <c r="AS197" s="15"/>
      <c r="AT197" s="15"/>
      <c r="AU197" s="15"/>
      <c r="AV197" s="15"/>
      <c r="AW197" s="15"/>
      <c r="AX197" s="15"/>
      <c r="AY197" s="15"/>
      <c r="AZ197" s="15"/>
      <c r="BA197" s="15"/>
      <c r="BB197" s="15">
        <v>30</v>
      </c>
      <c r="BC197" s="15"/>
      <c r="BD197" s="15"/>
      <c r="BE197" s="15"/>
      <c r="BF197" s="3"/>
      <c r="BG197" s="6">
        <v>30</v>
      </c>
    </row>
    <row r="198" spans="3:59" s="1" customFormat="1" ht="17.55" customHeight="1" x14ac:dyDescent="0.25">
      <c r="C198" s="14"/>
      <c r="D198" s="2" t="s">
        <v>137</v>
      </c>
      <c r="E198" s="5"/>
      <c r="F198" s="5"/>
      <c r="G198" s="5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5"/>
      <c r="W198" s="15"/>
      <c r="X198" s="15"/>
      <c r="Y198" s="15"/>
      <c r="Z198" s="15"/>
      <c r="AA198" s="15"/>
      <c r="AB198" s="3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5"/>
      <c r="BC198" s="15"/>
      <c r="BD198" s="15"/>
      <c r="BE198" s="15"/>
      <c r="BF198" s="3"/>
      <c r="BG198" s="6"/>
    </row>
    <row r="199" spans="3:59" s="1" customFormat="1" ht="17.55" customHeight="1" x14ac:dyDescent="0.25">
      <c r="C199" s="14"/>
      <c r="D199" s="2" t="s">
        <v>137</v>
      </c>
      <c r="E199" s="6">
        <v>3</v>
      </c>
      <c r="F199" s="6"/>
      <c r="G199" s="6"/>
      <c r="H199" s="15"/>
      <c r="I199" s="15"/>
      <c r="J199" s="15"/>
      <c r="K199" s="15"/>
      <c r="L199" s="15">
        <v>2</v>
      </c>
      <c r="M199" s="15"/>
      <c r="N199" s="15"/>
      <c r="O199" s="15">
        <v>35</v>
      </c>
      <c r="P199" s="15"/>
      <c r="Q199" s="15"/>
      <c r="R199" s="15"/>
      <c r="S199" s="15">
        <v>20</v>
      </c>
      <c r="T199" s="15"/>
      <c r="U199" s="15"/>
      <c r="V199" s="15">
        <v>60</v>
      </c>
      <c r="W199" s="15"/>
      <c r="X199" s="15"/>
      <c r="Y199" s="15"/>
      <c r="Z199" s="15"/>
      <c r="AA199" s="15"/>
      <c r="AB199" s="3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3"/>
      <c r="BG199" s="6">
        <v>60</v>
      </c>
    </row>
    <row r="200" spans="3:59" s="1" customFormat="1" ht="17.55" customHeight="1" x14ac:dyDescent="0.25">
      <c r="C200" s="14"/>
      <c r="D200" s="2" t="s">
        <v>138</v>
      </c>
      <c r="E200" s="5"/>
      <c r="F200" s="5"/>
      <c r="G200" s="5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5"/>
      <c r="W200" s="15"/>
      <c r="X200" s="15"/>
      <c r="Y200" s="15"/>
      <c r="Z200" s="15"/>
      <c r="AA200" s="15"/>
      <c r="AB200" s="3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5"/>
      <c r="BC200" s="15"/>
      <c r="BD200" s="15"/>
      <c r="BE200" s="15"/>
      <c r="BF200" s="3"/>
      <c r="BG200" s="6"/>
    </row>
    <row r="201" spans="3:59" s="1" customFormat="1" ht="17.55" customHeight="1" x14ac:dyDescent="0.25">
      <c r="C201" s="14"/>
      <c r="D201" s="2" t="s">
        <v>138</v>
      </c>
      <c r="E201" s="6">
        <v>30</v>
      </c>
      <c r="F201" s="6"/>
      <c r="G201" s="6"/>
      <c r="H201" s="15">
        <v>20</v>
      </c>
      <c r="I201" s="15"/>
      <c r="J201" s="15"/>
      <c r="K201" s="15"/>
      <c r="L201" s="15">
        <v>10</v>
      </c>
      <c r="M201" s="15"/>
      <c r="N201" s="15"/>
      <c r="O201" s="15">
        <v>120</v>
      </c>
      <c r="P201" s="15"/>
      <c r="Q201" s="15"/>
      <c r="R201" s="15"/>
      <c r="S201" s="15">
        <v>60</v>
      </c>
      <c r="T201" s="15"/>
      <c r="U201" s="15"/>
      <c r="V201" s="15">
        <v>240</v>
      </c>
      <c r="W201" s="15"/>
      <c r="X201" s="15"/>
      <c r="Y201" s="15"/>
      <c r="Z201" s="15"/>
      <c r="AA201" s="15"/>
      <c r="AB201" s="3"/>
      <c r="AC201" s="15">
        <v>15</v>
      </c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>
        <v>5</v>
      </c>
      <c r="AS201" s="15"/>
      <c r="AT201" s="15"/>
      <c r="AU201" s="15"/>
      <c r="AV201" s="15"/>
      <c r="AW201" s="15"/>
      <c r="AX201" s="15"/>
      <c r="AY201" s="15"/>
      <c r="AZ201" s="15"/>
      <c r="BA201" s="15"/>
      <c r="BB201" s="15">
        <v>20</v>
      </c>
      <c r="BC201" s="15"/>
      <c r="BD201" s="15"/>
      <c r="BE201" s="15"/>
      <c r="BF201" s="3"/>
      <c r="BG201" s="6">
        <v>260</v>
      </c>
    </row>
    <row r="202" spans="3:59" s="1" customFormat="1" ht="17.55" customHeight="1" x14ac:dyDescent="0.25">
      <c r="C202" s="14"/>
      <c r="D202" s="2" t="s">
        <v>139</v>
      </c>
      <c r="E202" s="5"/>
      <c r="F202" s="5"/>
      <c r="G202" s="5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5"/>
      <c r="W202" s="15"/>
      <c r="X202" s="15"/>
      <c r="Y202" s="15"/>
      <c r="Z202" s="15"/>
      <c r="AA202" s="15"/>
      <c r="AB202" s="3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5"/>
      <c r="BC202" s="15"/>
      <c r="BD202" s="15"/>
      <c r="BE202" s="15"/>
      <c r="BF202" s="3"/>
      <c r="BG202" s="6"/>
    </row>
    <row r="203" spans="3:59" s="1" customFormat="1" ht="17.55" customHeight="1" x14ac:dyDescent="0.25">
      <c r="C203" s="14"/>
      <c r="D203" s="2" t="s">
        <v>139</v>
      </c>
      <c r="E203" s="6">
        <v>5</v>
      </c>
      <c r="F203" s="6"/>
      <c r="G203" s="6"/>
      <c r="H203" s="15"/>
      <c r="I203" s="15"/>
      <c r="J203" s="15"/>
      <c r="K203" s="15"/>
      <c r="L203" s="15">
        <v>5</v>
      </c>
      <c r="M203" s="15"/>
      <c r="N203" s="15"/>
      <c r="O203" s="15">
        <v>10</v>
      </c>
      <c r="P203" s="15"/>
      <c r="Q203" s="15"/>
      <c r="R203" s="15"/>
      <c r="S203" s="15">
        <v>30</v>
      </c>
      <c r="T203" s="15"/>
      <c r="U203" s="15"/>
      <c r="V203" s="15">
        <v>50</v>
      </c>
      <c r="W203" s="15"/>
      <c r="X203" s="15"/>
      <c r="Y203" s="15"/>
      <c r="Z203" s="15"/>
      <c r="AA203" s="15"/>
      <c r="AB203" s="3"/>
      <c r="AC203" s="15">
        <v>10</v>
      </c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>
        <v>10</v>
      </c>
      <c r="AS203" s="15"/>
      <c r="AT203" s="15"/>
      <c r="AU203" s="15"/>
      <c r="AV203" s="15"/>
      <c r="AW203" s="15"/>
      <c r="AX203" s="15"/>
      <c r="AY203" s="15"/>
      <c r="AZ203" s="15"/>
      <c r="BA203" s="15"/>
      <c r="BB203" s="15">
        <v>20</v>
      </c>
      <c r="BC203" s="15"/>
      <c r="BD203" s="15"/>
      <c r="BE203" s="15"/>
      <c r="BF203" s="3"/>
      <c r="BG203" s="6">
        <v>70</v>
      </c>
    </row>
    <row r="204" spans="3:59" s="1" customFormat="1" ht="17.55" customHeight="1" x14ac:dyDescent="0.25">
      <c r="C204" s="14"/>
      <c r="D204" s="2" t="s">
        <v>140</v>
      </c>
      <c r="E204" s="5"/>
      <c r="F204" s="5"/>
      <c r="G204" s="5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5"/>
      <c r="W204" s="15"/>
      <c r="X204" s="15"/>
      <c r="Y204" s="15"/>
      <c r="Z204" s="15"/>
      <c r="AA204" s="15"/>
      <c r="AB204" s="3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5"/>
      <c r="BC204" s="15"/>
      <c r="BD204" s="15"/>
      <c r="BE204" s="15"/>
      <c r="BF204" s="3"/>
      <c r="BG204" s="6"/>
    </row>
    <row r="205" spans="3:59" s="1" customFormat="1" ht="17.55" customHeight="1" x14ac:dyDescent="0.25">
      <c r="C205" s="14"/>
      <c r="D205" s="2" t="s">
        <v>140</v>
      </c>
      <c r="E205" s="6">
        <v>120</v>
      </c>
      <c r="F205" s="6"/>
      <c r="G205" s="6"/>
      <c r="H205" s="15">
        <v>60</v>
      </c>
      <c r="I205" s="15"/>
      <c r="J205" s="15"/>
      <c r="K205" s="15"/>
      <c r="L205" s="15">
        <v>45</v>
      </c>
      <c r="M205" s="15"/>
      <c r="N205" s="15"/>
      <c r="O205" s="15">
        <v>975</v>
      </c>
      <c r="P205" s="15"/>
      <c r="Q205" s="15"/>
      <c r="R205" s="15"/>
      <c r="S205" s="15">
        <v>210</v>
      </c>
      <c r="T205" s="15"/>
      <c r="U205" s="15"/>
      <c r="V205" s="15">
        <v>1410</v>
      </c>
      <c r="W205" s="15"/>
      <c r="X205" s="15"/>
      <c r="Y205" s="15"/>
      <c r="Z205" s="15"/>
      <c r="AA205" s="15"/>
      <c r="AB205" s="3"/>
      <c r="AC205" s="15">
        <v>9</v>
      </c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>
        <v>5</v>
      </c>
      <c r="AS205" s="15"/>
      <c r="AT205" s="15"/>
      <c r="AU205" s="15"/>
      <c r="AV205" s="15"/>
      <c r="AW205" s="15"/>
      <c r="AX205" s="15">
        <v>26</v>
      </c>
      <c r="AY205" s="15"/>
      <c r="AZ205" s="15"/>
      <c r="BA205" s="15"/>
      <c r="BB205" s="15">
        <v>40</v>
      </c>
      <c r="BC205" s="15"/>
      <c r="BD205" s="15"/>
      <c r="BE205" s="15"/>
      <c r="BF205" s="3"/>
      <c r="BG205" s="6">
        <v>1450</v>
      </c>
    </row>
    <row r="206" spans="3:59" s="1" customFormat="1" ht="17.55" customHeight="1" x14ac:dyDescent="0.25">
      <c r="C206" s="14"/>
      <c r="D206" s="2" t="s">
        <v>141</v>
      </c>
      <c r="E206" s="5"/>
      <c r="F206" s="5"/>
      <c r="G206" s="5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5"/>
      <c r="W206" s="15"/>
      <c r="X206" s="15"/>
      <c r="Y206" s="15"/>
      <c r="Z206" s="15"/>
      <c r="AA206" s="15"/>
      <c r="AB206" s="3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5"/>
      <c r="BC206" s="15"/>
      <c r="BD206" s="15"/>
      <c r="BE206" s="15"/>
      <c r="BF206" s="3"/>
      <c r="BG206" s="6"/>
    </row>
    <row r="207" spans="3:59" s="1" customFormat="1" ht="17.55" customHeight="1" x14ac:dyDescent="0.25">
      <c r="C207" s="14"/>
      <c r="D207" s="2" t="s">
        <v>141</v>
      </c>
      <c r="E207" s="6">
        <v>15</v>
      </c>
      <c r="F207" s="6"/>
      <c r="G207" s="6"/>
      <c r="H207" s="15"/>
      <c r="I207" s="15"/>
      <c r="J207" s="15"/>
      <c r="K207" s="15"/>
      <c r="L207" s="15">
        <v>5</v>
      </c>
      <c r="M207" s="15"/>
      <c r="N207" s="15"/>
      <c r="O207" s="15">
        <v>20</v>
      </c>
      <c r="P207" s="15"/>
      <c r="Q207" s="15"/>
      <c r="R207" s="15"/>
      <c r="S207" s="15"/>
      <c r="T207" s="15"/>
      <c r="U207" s="15"/>
      <c r="V207" s="15">
        <v>40</v>
      </c>
      <c r="W207" s="15"/>
      <c r="X207" s="15"/>
      <c r="Y207" s="15"/>
      <c r="Z207" s="15"/>
      <c r="AA207" s="15"/>
      <c r="AB207" s="3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3"/>
      <c r="BG207" s="6">
        <v>40</v>
      </c>
    </row>
    <row r="208" spans="3:59" s="1" customFormat="1" ht="17.55" customHeight="1" x14ac:dyDescent="0.25">
      <c r="C208" s="14"/>
      <c r="D208" s="2" t="s">
        <v>142</v>
      </c>
      <c r="E208" s="5"/>
      <c r="F208" s="5"/>
      <c r="G208" s="5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5"/>
      <c r="W208" s="15"/>
      <c r="X208" s="15"/>
      <c r="Y208" s="15"/>
      <c r="Z208" s="15"/>
      <c r="AA208" s="15"/>
      <c r="AB208" s="3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5"/>
      <c r="BC208" s="15"/>
      <c r="BD208" s="15"/>
      <c r="BE208" s="15"/>
      <c r="BF208" s="3"/>
      <c r="BG208" s="6"/>
    </row>
    <row r="209" spans="2:59" s="1" customFormat="1" ht="17.55" customHeight="1" x14ac:dyDescent="0.25">
      <c r="C209" s="14"/>
      <c r="D209" s="2" t="s">
        <v>142</v>
      </c>
      <c r="E209" s="6">
        <v>15</v>
      </c>
      <c r="F209" s="6"/>
      <c r="G209" s="6"/>
      <c r="H209" s="15"/>
      <c r="I209" s="15"/>
      <c r="J209" s="15"/>
      <c r="K209" s="15"/>
      <c r="L209" s="15">
        <v>5</v>
      </c>
      <c r="M209" s="15"/>
      <c r="N209" s="15"/>
      <c r="O209" s="15">
        <v>60</v>
      </c>
      <c r="P209" s="15"/>
      <c r="Q209" s="15"/>
      <c r="R209" s="15"/>
      <c r="S209" s="15">
        <v>30</v>
      </c>
      <c r="T209" s="15"/>
      <c r="U209" s="15"/>
      <c r="V209" s="15">
        <v>110</v>
      </c>
      <c r="W209" s="15"/>
      <c r="X209" s="15"/>
      <c r="Y209" s="15"/>
      <c r="Z209" s="15"/>
      <c r="AA209" s="15"/>
      <c r="AB209" s="3"/>
      <c r="AC209" s="15">
        <v>6</v>
      </c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>
        <v>4</v>
      </c>
      <c r="AS209" s="15"/>
      <c r="AT209" s="15"/>
      <c r="AU209" s="15"/>
      <c r="AV209" s="15"/>
      <c r="AW209" s="15"/>
      <c r="AX209" s="15"/>
      <c r="AY209" s="15"/>
      <c r="AZ209" s="15"/>
      <c r="BA209" s="15"/>
      <c r="BB209" s="15">
        <v>10</v>
      </c>
      <c r="BC209" s="15"/>
      <c r="BD209" s="15"/>
      <c r="BE209" s="15"/>
      <c r="BF209" s="3"/>
      <c r="BG209" s="6">
        <v>120</v>
      </c>
    </row>
    <row r="210" spans="2:59" s="1" customFormat="1" ht="17.55" customHeight="1" x14ac:dyDescent="0.25">
      <c r="C210" s="14"/>
      <c r="D210" s="2" t="s">
        <v>143</v>
      </c>
      <c r="E210" s="5"/>
      <c r="F210" s="5"/>
      <c r="G210" s="5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5"/>
      <c r="W210" s="15"/>
      <c r="X210" s="15"/>
      <c r="Y210" s="15"/>
      <c r="Z210" s="15"/>
      <c r="AA210" s="15"/>
      <c r="AB210" s="3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5"/>
      <c r="BC210" s="15"/>
      <c r="BD210" s="15"/>
      <c r="BE210" s="15"/>
      <c r="BF210" s="3"/>
      <c r="BG210" s="6"/>
    </row>
    <row r="211" spans="2:59" s="1" customFormat="1" ht="17.55" customHeight="1" x14ac:dyDescent="0.25">
      <c r="C211" s="14"/>
      <c r="D211" s="2" t="s">
        <v>143</v>
      </c>
      <c r="E211" s="6">
        <v>3</v>
      </c>
      <c r="F211" s="6"/>
      <c r="G211" s="6"/>
      <c r="H211" s="15"/>
      <c r="I211" s="15"/>
      <c r="J211" s="15"/>
      <c r="K211" s="15"/>
      <c r="L211" s="15">
        <v>2</v>
      </c>
      <c r="M211" s="15"/>
      <c r="N211" s="15"/>
      <c r="O211" s="15"/>
      <c r="P211" s="15"/>
      <c r="Q211" s="15"/>
      <c r="R211" s="15"/>
      <c r="S211" s="15">
        <v>15</v>
      </c>
      <c r="T211" s="15"/>
      <c r="U211" s="15"/>
      <c r="V211" s="15">
        <v>20</v>
      </c>
      <c r="W211" s="15"/>
      <c r="X211" s="15"/>
      <c r="Y211" s="15"/>
      <c r="Z211" s="15"/>
      <c r="AA211" s="15"/>
      <c r="AB211" s="3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3"/>
      <c r="BG211" s="6">
        <v>20</v>
      </c>
    </row>
    <row r="212" spans="2:59" s="1" customFormat="1" ht="17.55" customHeight="1" x14ac:dyDescent="0.25">
      <c r="C212" s="14"/>
      <c r="D212" s="2" t="s">
        <v>144</v>
      </c>
      <c r="E212" s="5"/>
      <c r="F212" s="5"/>
      <c r="G212" s="5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5"/>
      <c r="W212" s="15"/>
      <c r="X212" s="15"/>
      <c r="Y212" s="15"/>
      <c r="Z212" s="15"/>
      <c r="AA212" s="15"/>
      <c r="AB212" s="3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5"/>
      <c r="BC212" s="15"/>
      <c r="BD212" s="15"/>
      <c r="BE212" s="15"/>
      <c r="BF212" s="3"/>
      <c r="BG212" s="6"/>
    </row>
    <row r="213" spans="2:59" s="1" customFormat="1" ht="17.55" customHeight="1" x14ac:dyDescent="0.25">
      <c r="C213" s="14"/>
      <c r="D213" s="2" t="s">
        <v>144</v>
      </c>
      <c r="E213" s="6"/>
      <c r="F213" s="6"/>
      <c r="G213" s="6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3"/>
      <c r="AC213" s="15">
        <v>20</v>
      </c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>
        <v>10</v>
      </c>
      <c r="AS213" s="15"/>
      <c r="AT213" s="15"/>
      <c r="AU213" s="15"/>
      <c r="AV213" s="15"/>
      <c r="AW213" s="15"/>
      <c r="AX213" s="15"/>
      <c r="AY213" s="15"/>
      <c r="AZ213" s="15"/>
      <c r="BA213" s="15"/>
      <c r="BB213" s="15">
        <v>30</v>
      </c>
      <c r="BC213" s="15"/>
      <c r="BD213" s="15"/>
      <c r="BE213" s="15"/>
      <c r="BF213" s="3"/>
      <c r="BG213" s="6">
        <v>30</v>
      </c>
    </row>
    <row r="214" spans="2:59" s="1" customFormat="1" ht="17.55" customHeight="1" x14ac:dyDescent="0.25">
      <c r="B214" s="3"/>
      <c r="C214" s="14"/>
      <c r="D214" s="7" t="s">
        <v>31</v>
      </c>
      <c r="E214" s="8">
        <v>362</v>
      </c>
      <c r="F214" s="8">
        <v>2</v>
      </c>
      <c r="G214" s="8"/>
      <c r="H214" s="17">
        <v>172</v>
      </c>
      <c r="I214" s="17"/>
      <c r="J214" s="17"/>
      <c r="K214" s="17"/>
      <c r="L214" s="17">
        <v>159</v>
      </c>
      <c r="M214" s="17"/>
      <c r="N214" s="17"/>
      <c r="O214" s="17">
        <v>2616</v>
      </c>
      <c r="P214" s="17"/>
      <c r="Q214" s="17"/>
      <c r="R214" s="17"/>
      <c r="S214" s="17">
        <v>750</v>
      </c>
      <c r="T214" s="17"/>
      <c r="U214" s="17"/>
      <c r="V214" s="17">
        <v>4061</v>
      </c>
      <c r="W214" s="17"/>
      <c r="X214" s="17"/>
      <c r="Y214" s="17"/>
      <c r="Z214" s="17"/>
      <c r="AA214" s="17"/>
      <c r="AB214" s="3"/>
      <c r="AC214" s="17">
        <v>202</v>
      </c>
      <c r="AD214" s="17"/>
      <c r="AE214" s="17"/>
      <c r="AF214" s="17"/>
      <c r="AG214" s="17"/>
      <c r="AH214" s="17">
        <v>16</v>
      </c>
      <c r="AI214" s="17"/>
      <c r="AJ214" s="17"/>
      <c r="AK214" s="17"/>
      <c r="AL214" s="17"/>
      <c r="AM214" s="17"/>
      <c r="AN214" s="17"/>
      <c r="AO214" s="17"/>
      <c r="AP214" s="17"/>
      <c r="AQ214" s="17"/>
      <c r="AR214" s="17">
        <v>109</v>
      </c>
      <c r="AS214" s="17"/>
      <c r="AT214" s="17"/>
      <c r="AU214" s="17"/>
      <c r="AV214" s="17"/>
      <c r="AW214" s="17"/>
      <c r="AX214" s="17">
        <v>124</v>
      </c>
      <c r="AY214" s="17"/>
      <c r="AZ214" s="17"/>
      <c r="BA214" s="17"/>
      <c r="BB214" s="17">
        <v>451</v>
      </c>
      <c r="BC214" s="17"/>
      <c r="BD214" s="17"/>
      <c r="BE214" s="17"/>
      <c r="BF214" s="3"/>
      <c r="BG214" s="8">
        <v>4512</v>
      </c>
    </row>
    <row r="215" spans="2:59" s="1" customFormat="1" ht="17.55" customHeight="1" x14ac:dyDescent="0.25">
      <c r="C215" s="14" t="s">
        <v>32</v>
      </c>
      <c r="D215" s="2" t="s">
        <v>200</v>
      </c>
      <c r="E215" s="5"/>
      <c r="F215" s="5"/>
      <c r="G215" s="5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5"/>
      <c r="W215" s="15"/>
      <c r="X215" s="15"/>
      <c r="Y215" s="15"/>
      <c r="Z215" s="15"/>
      <c r="AA215" s="15"/>
      <c r="AB215" s="3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5"/>
      <c r="BC215" s="15"/>
      <c r="BD215" s="15"/>
      <c r="BE215" s="15"/>
      <c r="BF215" s="3"/>
      <c r="BG215" s="6"/>
    </row>
    <row r="216" spans="2:59" s="1" customFormat="1" ht="17.55" customHeight="1" x14ac:dyDescent="0.25">
      <c r="C216" s="14"/>
      <c r="D216" s="2" t="s">
        <v>200</v>
      </c>
      <c r="E216" s="6">
        <v>15</v>
      </c>
      <c r="F216" s="6"/>
      <c r="G216" s="6"/>
      <c r="H216" s="15"/>
      <c r="I216" s="15"/>
      <c r="J216" s="15"/>
      <c r="K216" s="15"/>
      <c r="L216" s="15">
        <v>5</v>
      </c>
      <c r="M216" s="15"/>
      <c r="N216" s="15"/>
      <c r="O216" s="15">
        <v>40</v>
      </c>
      <c r="P216" s="15"/>
      <c r="Q216" s="15"/>
      <c r="R216" s="15"/>
      <c r="S216" s="15">
        <v>60</v>
      </c>
      <c r="T216" s="15"/>
      <c r="U216" s="15"/>
      <c r="V216" s="15">
        <v>120</v>
      </c>
      <c r="W216" s="15"/>
      <c r="X216" s="15"/>
      <c r="Y216" s="15"/>
      <c r="Z216" s="15"/>
      <c r="AA216" s="15"/>
      <c r="AB216" s="3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3"/>
      <c r="BG216" s="6">
        <v>120</v>
      </c>
    </row>
    <row r="217" spans="2:59" s="1" customFormat="1" ht="17.55" customHeight="1" x14ac:dyDescent="0.25">
      <c r="C217" s="14"/>
      <c r="D217" s="2" t="s">
        <v>201</v>
      </c>
      <c r="E217" s="5"/>
      <c r="F217" s="5"/>
      <c r="G217" s="5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5"/>
      <c r="W217" s="15"/>
      <c r="X217" s="15"/>
      <c r="Y217" s="15"/>
      <c r="Z217" s="15"/>
      <c r="AA217" s="15"/>
      <c r="AB217" s="3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5"/>
      <c r="BC217" s="15"/>
      <c r="BD217" s="15"/>
      <c r="BE217" s="15"/>
      <c r="BF217" s="3"/>
      <c r="BG217" s="6"/>
    </row>
    <row r="218" spans="2:59" s="1" customFormat="1" ht="17.55" customHeight="1" x14ac:dyDescent="0.25">
      <c r="C218" s="14"/>
      <c r="D218" s="2" t="s">
        <v>201</v>
      </c>
      <c r="E218" s="6">
        <v>5</v>
      </c>
      <c r="F218" s="6"/>
      <c r="G218" s="6"/>
      <c r="H218" s="15"/>
      <c r="I218" s="15"/>
      <c r="J218" s="15"/>
      <c r="K218" s="15"/>
      <c r="L218" s="15">
        <v>5</v>
      </c>
      <c r="M218" s="15"/>
      <c r="N218" s="15"/>
      <c r="O218" s="15"/>
      <c r="P218" s="15"/>
      <c r="Q218" s="15"/>
      <c r="R218" s="15"/>
      <c r="S218" s="15">
        <v>15</v>
      </c>
      <c r="T218" s="15"/>
      <c r="U218" s="15"/>
      <c r="V218" s="15">
        <v>25</v>
      </c>
      <c r="W218" s="15"/>
      <c r="X218" s="15"/>
      <c r="Y218" s="15"/>
      <c r="Z218" s="15"/>
      <c r="AA218" s="15"/>
      <c r="AB218" s="3"/>
      <c r="AC218" s="15">
        <v>3</v>
      </c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>
        <v>2</v>
      </c>
      <c r="AS218" s="15"/>
      <c r="AT218" s="15"/>
      <c r="AU218" s="15"/>
      <c r="AV218" s="15"/>
      <c r="AW218" s="15"/>
      <c r="AX218" s="15"/>
      <c r="AY218" s="15"/>
      <c r="AZ218" s="15"/>
      <c r="BA218" s="15"/>
      <c r="BB218" s="15">
        <v>5</v>
      </c>
      <c r="BC218" s="15"/>
      <c r="BD218" s="15"/>
      <c r="BE218" s="15"/>
      <c r="BF218" s="3"/>
      <c r="BG218" s="6">
        <v>30</v>
      </c>
    </row>
    <row r="219" spans="2:59" s="1" customFormat="1" ht="17.55" customHeight="1" x14ac:dyDescent="0.25">
      <c r="C219" s="14"/>
      <c r="D219" s="2" t="s">
        <v>202</v>
      </c>
      <c r="E219" s="5"/>
      <c r="F219" s="5"/>
      <c r="G219" s="5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5"/>
      <c r="W219" s="15"/>
      <c r="X219" s="15"/>
      <c r="Y219" s="15"/>
      <c r="Z219" s="15"/>
      <c r="AA219" s="15"/>
      <c r="AB219" s="3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5"/>
      <c r="BC219" s="15"/>
      <c r="BD219" s="15"/>
      <c r="BE219" s="15"/>
      <c r="BF219" s="3"/>
      <c r="BG219" s="6"/>
    </row>
    <row r="220" spans="2:59" s="1" customFormat="1" ht="17.55" customHeight="1" x14ac:dyDescent="0.25">
      <c r="C220" s="14"/>
      <c r="D220" s="2" t="s">
        <v>202</v>
      </c>
      <c r="E220" s="6">
        <v>25</v>
      </c>
      <c r="F220" s="6"/>
      <c r="G220" s="6"/>
      <c r="H220" s="15"/>
      <c r="I220" s="15"/>
      <c r="J220" s="15"/>
      <c r="K220" s="15"/>
      <c r="L220" s="15">
        <v>10</v>
      </c>
      <c r="M220" s="15"/>
      <c r="N220" s="15"/>
      <c r="O220" s="15"/>
      <c r="P220" s="15"/>
      <c r="Q220" s="15"/>
      <c r="R220" s="15"/>
      <c r="S220" s="15"/>
      <c r="T220" s="15"/>
      <c r="U220" s="15"/>
      <c r="V220" s="15">
        <v>35</v>
      </c>
      <c r="W220" s="15"/>
      <c r="X220" s="15"/>
      <c r="Y220" s="15"/>
      <c r="Z220" s="15"/>
      <c r="AA220" s="15"/>
      <c r="AB220" s="3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3"/>
      <c r="BG220" s="6">
        <v>35</v>
      </c>
    </row>
    <row r="221" spans="2:59" s="1" customFormat="1" ht="17.55" customHeight="1" x14ac:dyDescent="0.25">
      <c r="C221" s="14"/>
      <c r="D221" s="2" t="s">
        <v>86</v>
      </c>
      <c r="E221" s="5"/>
      <c r="F221" s="5"/>
      <c r="G221" s="5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5"/>
      <c r="W221" s="15"/>
      <c r="X221" s="15"/>
      <c r="Y221" s="15"/>
      <c r="Z221" s="15"/>
      <c r="AA221" s="15"/>
      <c r="AB221" s="3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5"/>
      <c r="BC221" s="15"/>
      <c r="BD221" s="15"/>
      <c r="BE221" s="15"/>
      <c r="BF221" s="3"/>
      <c r="BG221" s="6"/>
    </row>
    <row r="222" spans="2:59" s="1" customFormat="1" ht="17.55" customHeight="1" x14ac:dyDescent="0.25">
      <c r="C222" s="14"/>
      <c r="D222" s="2" t="s">
        <v>86</v>
      </c>
      <c r="E222" s="6">
        <v>15</v>
      </c>
      <c r="F222" s="6"/>
      <c r="G222" s="6"/>
      <c r="H222" s="15"/>
      <c r="I222" s="15"/>
      <c r="J222" s="15">
        <v>5</v>
      </c>
      <c r="K222" s="15"/>
      <c r="L222" s="15">
        <v>10</v>
      </c>
      <c r="M222" s="15"/>
      <c r="N222" s="15"/>
      <c r="O222" s="15"/>
      <c r="P222" s="15"/>
      <c r="Q222" s="15"/>
      <c r="R222" s="15"/>
      <c r="S222" s="15">
        <v>30</v>
      </c>
      <c r="T222" s="15"/>
      <c r="U222" s="15"/>
      <c r="V222" s="15">
        <v>60</v>
      </c>
      <c r="W222" s="15"/>
      <c r="X222" s="15"/>
      <c r="Y222" s="15"/>
      <c r="Z222" s="15"/>
      <c r="AA222" s="15"/>
      <c r="AB222" s="3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3"/>
      <c r="BG222" s="6">
        <v>60</v>
      </c>
    </row>
    <row r="223" spans="2:59" s="1" customFormat="1" ht="17.55" customHeight="1" x14ac:dyDescent="0.25">
      <c r="C223" s="14"/>
      <c r="D223" s="2" t="s">
        <v>203</v>
      </c>
      <c r="E223" s="5"/>
      <c r="F223" s="5"/>
      <c r="G223" s="5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5"/>
      <c r="W223" s="15"/>
      <c r="X223" s="15"/>
      <c r="Y223" s="15"/>
      <c r="Z223" s="15"/>
      <c r="AA223" s="15"/>
      <c r="AB223" s="3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5"/>
      <c r="BC223" s="15"/>
      <c r="BD223" s="15"/>
      <c r="BE223" s="15"/>
      <c r="BF223" s="3"/>
      <c r="BG223" s="6"/>
    </row>
    <row r="224" spans="2:59" s="1" customFormat="1" ht="17.55" customHeight="1" x14ac:dyDescent="0.25">
      <c r="C224" s="14"/>
      <c r="D224" s="2" t="s">
        <v>203</v>
      </c>
      <c r="E224" s="6">
        <v>7</v>
      </c>
      <c r="F224" s="6"/>
      <c r="G224" s="6"/>
      <c r="H224" s="15"/>
      <c r="I224" s="15"/>
      <c r="J224" s="15">
        <v>2</v>
      </c>
      <c r="K224" s="15"/>
      <c r="L224" s="15">
        <v>1</v>
      </c>
      <c r="M224" s="15"/>
      <c r="N224" s="15"/>
      <c r="O224" s="15"/>
      <c r="P224" s="15"/>
      <c r="Q224" s="15"/>
      <c r="R224" s="15"/>
      <c r="S224" s="15"/>
      <c r="T224" s="15"/>
      <c r="U224" s="15"/>
      <c r="V224" s="15">
        <v>10</v>
      </c>
      <c r="W224" s="15"/>
      <c r="X224" s="15"/>
      <c r="Y224" s="15"/>
      <c r="Z224" s="15"/>
      <c r="AA224" s="15"/>
      <c r="AB224" s="3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3"/>
      <c r="BG224" s="6">
        <v>10</v>
      </c>
    </row>
    <row r="225" spans="2:59" s="1" customFormat="1" ht="17.55" customHeight="1" x14ac:dyDescent="0.25">
      <c r="C225" s="14"/>
      <c r="D225" s="2" t="s">
        <v>204</v>
      </c>
      <c r="E225" s="5"/>
      <c r="F225" s="5"/>
      <c r="G225" s="5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5"/>
      <c r="W225" s="15"/>
      <c r="X225" s="15"/>
      <c r="Y225" s="15"/>
      <c r="Z225" s="15"/>
      <c r="AA225" s="15"/>
      <c r="AB225" s="3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5"/>
      <c r="BC225" s="15"/>
      <c r="BD225" s="15"/>
      <c r="BE225" s="15"/>
      <c r="BF225" s="3"/>
      <c r="BG225" s="6"/>
    </row>
    <row r="226" spans="2:59" s="1" customFormat="1" ht="17.55" customHeight="1" x14ac:dyDescent="0.25">
      <c r="C226" s="14"/>
      <c r="D226" s="2" t="s">
        <v>204</v>
      </c>
      <c r="E226" s="6">
        <v>4</v>
      </c>
      <c r="F226" s="6"/>
      <c r="G226" s="6"/>
      <c r="H226" s="15"/>
      <c r="I226" s="15"/>
      <c r="J226" s="15"/>
      <c r="K226" s="15"/>
      <c r="L226" s="15">
        <v>1</v>
      </c>
      <c r="M226" s="15"/>
      <c r="N226" s="15"/>
      <c r="O226" s="15"/>
      <c r="P226" s="15"/>
      <c r="Q226" s="15"/>
      <c r="R226" s="15"/>
      <c r="S226" s="15"/>
      <c r="T226" s="15"/>
      <c r="U226" s="15"/>
      <c r="V226" s="15">
        <v>5</v>
      </c>
      <c r="W226" s="15"/>
      <c r="X226" s="15"/>
      <c r="Y226" s="15"/>
      <c r="Z226" s="15"/>
      <c r="AA226" s="15"/>
      <c r="AB226" s="3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>
        <v>15</v>
      </c>
      <c r="AS226" s="15"/>
      <c r="AT226" s="15"/>
      <c r="AU226" s="15"/>
      <c r="AV226" s="15"/>
      <c r="AW226" s="15"/>
      <c r="AX226" s="15"/>
      <c r="AY226" s="15"/>
      <c r="AZ226" s="15"/>
      <c r="BA226" s="15"/>
      <c r="BB226" s="15">
        <v>15</v>
      </c>
      <c r="BC226" s="15"/>
      <c r="BD226" s="15"/>
      <c r="BE226" s="15"/>
      <c r="BF226" s="3"/>
      <c r="BG226" s="6">
        <v>20</v>
      </c>
    </row>
    <row r="227" spans="2:59" s="1" customFormat="1" ht="17.55" customHeight="1" x14ac:dyDescent="0.25">
      <c r="B227" s="3"/>
      <c r="C227" s="14"/>
      <c r="D227" s="7" t="s">
        <v>34</v>
      </c>
      <c r="E227" s="8">
        <v>71</v>
      </c>
      <c r="F227" s="8"/>
      <c r="G227" s="8"/>
      <c r="H227" s="17"/>
      <c r="I227" s="17"/>
      <c r="J227" s="17">
        <v>7</v>
      </c>
      <c r="K227" s="17"/>
      <c r="L227" s="17">
        <v>32</v>
      </c>
      <c r="M227" s="17"/>
      <c r="N227" s="17"/>
      <c r="O227" s="17">
        <v>40</v>
      </c>
      <c r="P227" s="17"/>
      <c r="Q227" s="17"/>
      <c r="R227" s="17"/>
      <c r="S227" s="17">
        <v>105</v>
      </c>
      <c r="T227" s="17"/>
      <c r="U227" s="17"/>
      <c r="V227" s="17">
        <v>255</v>
      </c>
      <c r="W227" s="17"/>
      <c r="X227" s="17"/>
      <c r="Y227" s="17"/>
      <c r="Z227" s="17"/>
      <c r="AA227" s="17"/>
      <c r="AB227" s="3"/>
      <c r="AC227" s="17">
        <v>3</v>
      </c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>
        <v>17</v>
      </c>
      <c r="AS227" s="17"/>
      <c r="AT227" s="17"/>
      <c r="AU227" s="17"/>
      <c r="AV227" s="17"/>
      <c r="AW227" s="17"/>
      <c r="AX227" s="17"/>
      <c r="AY227" s="17"/>
      <c r="AZ227" s="17"/>
      <c r="BA227" s="17"/>
      <c r="BB227" s="17">
        <v>20</v>
      </c>
      <c r="BC227" s="17"/>
      <c r="BD227" s="17"/>
      <c r="BE227" s="17"/>
      <c r="BF227" s="3"/>
      <c r="BG227" s="8">
        <v>275</v>
      </c>
    </row>
    <row r="228" spans="2:59" s="1" customFormat="1" ht="17.55" customHeight="1" x14ac:dyDescent="0.25">
      <c r="C228" s="14" t="s">
        <v>72</v>
      </c>
      <c r="D228" s="2" t="s">
        <v>76</v>
      </c>
      <c r="E228" s="5"/>
      <c r="F228" s="5"/>
      <c r="G228" s="5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5"/>
      <c r="W228" s="15"/>
      <c r="X228" s="15"/>
      <c r="Y228" s="15"/>
      <c r="Z228" s="15"/>
      <c r="AA228" s="15"/>
      <c r="AB228" s="3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5"/>
      <c r="BC228" s="15"/>
      <c r="BD228" s="15"/>
      <c r="BE228" s="15"/>
      <c r="BF228" s="3"/>
      <c r="BG228" s="6"/>
    </row>
    <row r="229" spans="2:59" s="1" customFormat="1" ht="17.55" customHeight="1" x14ac:dyDescent="0.25">
      <c r="C229" s="14"/>
      <c r="D229" s="2" t="s">
        <v>76</v>
      </c>
      <c r="E229" s="6">
        <v>15</v>
      </c>
      <c r="F229" s="6"/>
      <c r="G229" s="6"/>
      <c r="H229" s="15"/>
      <c r="I229" s="15"/>
      <c r="J229" s="15"/>
      <c r="K229" s="15"/>
      <c r="L229" s="15">
        <v>15</v>
      </c>
      <c r="M229" s="15"/>
      <c r="N229" s="15"/>
      <c r="O229" s="15">
        <v>220</v>
      </c>
      <c r="P229" s="15"/>
      <c r="Q229" s="15"/>
      <c r="R229" s="15"/>
      <c r="S229" s="15"/>
      <c r="T229" s="15"/>
      <c r="U229" s="15"/>
      <c r="V229" s="15">
        <v>250</v>
      </c>
      <c r="W229" s="15"/>
      <c r="X229" s="15"/>
      <c r="Y229" s="15"/>
      <c r="Z229" s="15"/>
      <c r="AA229" s="15"/>
      <c r="AB229" s="3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3"/>
      <c r="BG229" s="6">
        <v>250</v>
      </c>
    </row>
    <row r="230" spans="2:59" s="1" customFormat="1" ht="17.55" customHeight="1" x14ac:dyDescent="0.25">
      <c r="B230" s="3"/>
      <c r="C230" s="14"/>
      <c r="D230" s="7" t="s">
        <v>81</v>
      </c>
      <c r="E230" s="8">
        <v>15</v>
      </c>
      <c r="F230" s="8"/>
      <c r="G230" s="8"/>
      <c r="H230" s="17"/>
      <c r="I230" s="17"/>
      <c r="J230" s="17"/>
      <c r="K230" s="17"/>
      <c r="L230" s="17">
        <v>15</v>
      </c>
      <c r="M230" s="17"/>
      <c r="N230" s="17"/>
      <c r="O230" s="17">
        <v>220</v>
      </c>
      <c r="P230" s="17"/>
      <c r="Q230" s="17"/>
      <c r="R230" s="17"/>
      <c r="S230" s="17"/>
      <c r="T230" s="17"/>
      <c r="U230" s="17"/>
      <c r="V230" s="17">
        <v>250</v>
      </c>
      <c r="W230" s="17"/>
      <c r="X230" s="17"/>
      <c r="Y230" s="17"/>
      <c r="Z230" s="17"/>
      <c r="AA230" s="17"/>
      <c r="AB230" s="3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3"/>
      <c r="BG230" s="8">
        <v>250</v>
      </c>
    </row>
    <row r="231" spans="2:59" s="1" customFormat="1" ht="17.55" customHeight="1" x14ac:dyDescent="0.25">
      <c r="C231" s="14" t="s">
        <v>90</v>
      </c>
      <c r="D231" s="2" t="s">
        <v>76</v>
      </c>
      <c r="E231" s="5"/>
      <c r="F231" s="5"/>
      <c r="G231" s="5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5"/>
      <c r="W231" s="15"/>
      <c r="X231" s="15"/>
      <c r="Y231" s="15"/>
      <c r="Z231" s="15"/>
      <c r="AA231" s="15"/>
      <c r="AB231" s="3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5"/>
      <c r="BC231" s="15"/>
      <c r="BD231" s="15"/>
      <c r="BE231" s="15"/>
      <c r="BF231" s="3"/>
      <c r="BG231" s="6"/>
    </row>
    <row r="232" spans="2:59" s="1" customFormat="1" ht="17.55" customHeight="1" x14ac:dyDescent="0.25">
      <c r="C232" s="14"/>
      <c r="D232" s="2" t="s">
        <v>76</v>
      </c>
      <c r="E232" s="6">
        <v>25</v>
      </c>
      <c r="F232" s="6"/>
      <c r="G232" s="6"/>
      <c r="H232" s="15"/>
      <c r="I232" s="15"/>
      <c r="J232" s="15"/>
      <c r="K232" s="15"/>
      <c r="L232" s="15">
        <v>20</v>
      </c>
      <c r="M232" s="15"/>
      <c r="N232" s="15"/>
      <c r="O232" s="15">
        <v>330</v>
      </c>
      <c r="P232" s="15"/>
      <c r="Q232" s="15"/>
      <c r="R232" s="15"/>
      <c r="S232" s="15">
        <v>25</v>
      </c>
      <c r="T232" s="15"/>
      <c r="U232" s="15"/>
      <c r="V232" s="15">
        <v>400</v>
      </c>
      <c r="W232" s="15"/>
      <c r="X232" s="15"/>
      <c r="Y232" s="15"/>
      <c r="Z232" s="15"/>
      <c r="AA232" s="15"/>
      <c r="AB232" s="3"/>
      <c r="AC232" s="15">
        <v>40</v>
      </c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>
        <v>10</v>
      </c>
      <c r="AS232" s="15"/>
      <c r="AT232" s="15"/>
      <c r="AU232" s="15"/>
      <c r="AV232" s="15"/>
      <c r="AW232" s="15"/>
      <c r="AX232" s="15"/>
      <c r="AY232" s="15"/>
      <c r="AZ232" s="15"/>
      <c r="BA232" s="15"/>
      <c r="BB232" s="15">
        <v>50</v>
      </c>
      <c r="BC232" s="15"/>
      <c r="BD232" s="15"/>
      <c r="BE232" s="15"/>
      <c r="BF232" s="3"/>
      <c r="BG232" s="6">
        <v>450</v>
      </c>
    </row>
    <row r="233" spans="2:59" s="1" customFormat="1" ht="17.55" customHeight="1" x14ac:dyDescent="0.25">
      <c r="B233" s="3"/>
      <c r="C233" s="14"/>
      <c r="D233" s="7" t="s">
        <v>91</v>
      </c>
      <c r="E233" s="8">
        <v>25</v>
      </c>
      <c r="F233" s="8"/>
      <c r="G233" s="8"/>
      <c r="H233" s="17"/>
      <c r="I233" s="17"/>
      <c r="J233" s="17"/>
      <c r="K233" s="17"/>
      <c r="L233" s="17">
        <v>20</v>
      </c>
      <c r="M233" s="17"/>
      <c r="N233" s="17"/>
      <c r="O233" s="17">
        <v>330</v>
      </c>
      <c r="P233" s="17"/>
      <c r="Q233" s="17"/>
      <c r="R233" s="17"/>
      <c r="S233" s="17">
        <v>25</v>
      </c>
      <c r="T233" s="17"/>
      <c r="U233" s="17"/>
      <c r="V233" s="17">
        <v>400</v>
      </c>
      <c r="W233" s="17"/>
      <c r="X233" s="17"/>
      <c r="Y233" s="17"/>
      <c r="Z233" s="17"/>
      <c r="AA233" s="17"/>
      <c r="AB233" s="3"/>
      <c r="AC233" s="17">
        <v>40</v>
      </c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>
        <v>10</v>
      </c>
      <c r="AS233" s="17"/>
      <c r="AT233" s="17"/>
      <c r="AU233" s="17"/>
      <c r="AV233" s="17"/>
      <c r="AW233" s="17"/>
      <c r="AX233" s="17"/>
      <c r="AY233" s="17"/>
      <c r="AZ233" s="17"/>
      <c r="BA233" s="17"/>
      <c r="BB233" s="17">
        <v>50</v>
      </c>
      <c r="BC233" s="17"/>
      <c r="BD233" s="17"/>
      <c r="BE233" s="17"/>
      <c r="BF233" s="3"/>
      <c r="BG233" s="8">
        <v>450</v>
      </c>
    </row>
    <row r="234" spans="2:59" s="1" customFormat="1" ht="17.55" customHeight="1" x14ac:dyDescent="0.25">
      <c r="C234" s="14" t="s">
        <v>92</v>
      </c>
      <c r="D234" s="2" t="s">
        <v>76</v>
      </c>
      <c r="E234" s="5"/>
      <c r="F234" s="5"/>
      <c r="G234" s="5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5"/>
      <c r="W234" s="15"/>
      <c r="X234" s="15"/>
      <c r="Y234" s="15"/>
      <c r="Z234" s="15"/>
      <c r="AA234" s="15"/>
      <c r="AB234" s="3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5"/>
      <c r="BC234" s="15"/>
      <c r="BD234" s="15"/>
      <c r="BE234" s="15"/>
      <c r="BF234" s="3"/>
      <c r="BG234" s="6"/>
    </row>
    <row r="235" spans="2:59" s="1" customFormat="1" ht="17.55" customHeight="1" x14ac:dyDescent="0.25">
      <c r="C235" s="14"/>
      <c r="D235" s="2" t="s">
        <v>76</v>
      </c>
      <c r="E235" s="6">
        <v>30</v>
      </c>
      <c r="F235" s="6"/>
      <c r="G235" s="6"/>
      <c r="H235" s="15"/>
      <c r="I235" s="15"/>
      <c r="J235" s="15"/>
      <c r="K235" s="15"/>
      <c r="L235" s="15">
        <v>10</v>
      </c>
      <c r="M235" s="15"/>
      <c r="N235" s="15"/>
      <c r="O235" s="15"/>
      <c r="P235" s="15"/>
      <c r="Q235" s="15"/>
      <c r="R235" s="15"/>
      <c r="S235" s="15">
        <v>80</v>
      </c>
      <c r="T235" s="15"/>
      <c r="U235" s="15"/>
      <c r="V235" s="15">
        <v>120</v>
      </c>
      <c r="W235" s="15"/>
      <c r="X235" s="15"/>
      <c r="Y235" s="15"/>
      <c r="Z235" s="15"/>
      <c r="AA235" s="15"/>
      <c r="AB235" s="3"/>
      <c r="AC235" s="15">
        <v>20</v>
      </c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>
        <v>10</v>
      </c>
      <c r="AS235" s="15"/>
      <c r="AT235" s="15"/>
      <c r="AU235" s="15"/>
      <c r="AV235" s="15"/>
      <c r="AW235" s="15"/>
      <c r="AX235" s="15"/>
      <c r="AY235" s="15"/>
      <c r="AZ235" s="15"/>
      <c r="BA235" s="15"/>
      <c r="BB235" s="15">
        <v>30</v>
      </c>
      <c r="BC235" s="15"/>
      <c r="BD235" s="15"/>
      <c r="BE235" s="15"/>
      <c r="BF235" s="3"/>
      <c r="BG235" s="6">
        <v>150</v>
      </c>
    </row>
    <row r="236" spans="2:59" s="1" customFormat="1" ht="17.55" customHeight="1" x14ac:dyDescent="0.25">
      <c r="B236" s="3"/>
      <c r="C236" s="14"/>
      <c r="D236" s="7" t="s">
        <v>93</v>
      </c>
      <c r="E236" s="8">
        <v>30</v>
      </c>
      <c r="F236" s="8"/>
      <c r="G236" s="8"/>
      <c r="H236" s="17"/>
      <c r="I236" s="17"/>
      <c r="J236" s="17"/>
      <c r="K236" s="17"/>
      <c r="L236" s="17">
        <v>10</v>
      </c>
      <c r="M236" s="17"/>
      <c r="N236" s="17"/>
      <c r="O236" s="17"/>
      <c r="P236" s="17"/>
      <c r="Q236" s="17"/>
      <c r="R236" s="17"/>
      <c r="S236" s="17">
        <v>80</v>
      </c>
      <c r="T236" s="17"/>
      <c r="U236" s="17"/>
      <c r="V236" s="17">
        <v>120</v>
      </c>
      <c r="W236" s="17"/>
      <c r="X236" s="17"/>
      <c r="Y236" s="17"/>
      <c r="Z236" s="17"/>
      <c r="AA236" s="17"/>
      <c r="AB236" s="3"/>
      <c r="AC236" s="17">
        <v>20</v>
      </c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>
        <v>10</v>
      </c>
      <c r="AS236" s="17"/>
      <c r="AT236" s="17"/>
      <c r="AU236" s="17"/>
      <c r="AV236" s="17"/>
      <c r="AW236" s="17"/>
      <c r="AX236" s="17"/>
      <c r="AY236" s="17"/>
      <c r="AZ236" s="17"/>
      <c r="BA236" s="17"/>
      <c r="BB236" s="17">
        <v>30</v>
      </c>
      <c r="BC236" s="17"/>
      <c r="BD236" s="17"/>
      <c r="BE236" s="17"/>
      <c r="BF236" s="3"/>
      <c r="BG236" s="8">
        <v>150</v>
      </c>
    </row>
    <row r="237" spans="2:59" s="1" customFormat="1" ht="17.55" customHeight="1" x14ac:dyDescent="0.25">
      <c r="C237" s="14" t="s">
        <v>16</v>
      </c>
      <c r="D237" s="2" t="s">
        <v>51</v>
      </c>
      <c r="E237" s="5"/>
      <c r="F237" s="5"/>
      <c r="G237" s="5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5"/>
      <c r="W237" s="15"/>
      <c r="X237" s="15"/>
      <c r="Y237" s="15"/>
      <c r="Z237" s="15"/>
      <c r="AA237" s="15"/>
      <c r="AB237" s="3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5"/>
      <c r="BC237" s="15"/>
      <c r="BD237" s="15"/>
      <c r="BE237" s="15"/>
      <c r="BF237" s="3"/>
      <c r="BG237" s="6"/>
    </row>
    <row r="238" spans="2:59" s="1" customFormat="1" ht="17.55" customHeight="1" x14ac:dyDescent="0.25">
      <c r="C238" s="14"/>
      <c r="D238" s="2" t="s">
        <v>51</v>
      </c>
      <c r="E238" s="6">
        <v>18</v>
      </c>
      <c r="F238" s="6"/>
      <c r="G238" s="6"/>
      <c r="H238" s="15"/>
      <c r="I238" s="15"/>
      <c r="J238" s="15"/>
      <c r="K238" s="15"/>
      <c r="L238" s="15">
        <v>5</v>
      </c>
      <c r="M238" s="15"/>
      <c r="N238" s="15"/>
      <c r="O238" s="15">
        <v>49</v>
      </c>
      <c r="P238" s="15"/>
      <c r="Q238" s="15"/>
      <c r="R238" s="15"/>
      <c r="S238" s="15">
        <v>17</v>
      </c>
      <c r="T238" s="15"/>
      <c r="U238" s="15"/>
      <c r="V238" s="15">
        <v>89</v>
      </c>
      <c r="W238" s="15"/>
      <c r="X238" s="15"/>
      <c r="Y238" s="15"/>
      <c r="Z238" s="15"/>
      <c r="AA238" s="15"/>
      <c r="AB238" s="3"/>
      <c r="AC238" s="15">
        <v>28</v>
      </c>
      <c r="AD238" s="15"/>
      <c r="AE238" s="15"/>
      <c r="AF238" s="15"/>
      <c r="AG238" s="15"/>
      <c r="AH238" s="15"/>
      <c r="AI238" s="15"/>
      <c r="AJ238" s="15"/>
      <c r="AK238" s="15"/>
      <c r="AL238" s="15"/>
      <c r="AM238" s="15">
        <v>1</v>
      </c>
      <c r="AN238" s="15"/>
      <c r="AO238" s="15"/>
      <c r="AP238" s="15"/>
      <c r="AQ238" s="15"/>
      <c r="AR238" s="15">
        <v>20</v>
      </c>
      <c r="AS238" s="15"/>
      <c r="AT238" s="15"/>
      <c r="AU238" s="15"/>
      <c r="AV238" s="15"/>
      <c r="AW238" s="15"/>
      <c r="AX238" s="15">
        <v>147</v>
      </c>
      <c r="AY238" s="15"/>
      <c r="AZ238" s="15"/>
      <c r="BA238" s="15"/>
      <c r="BB238" s="15">
        <v>196</v>
      </c>
      <c r="BC238" s="15"/>
      <c r="BD238" s="15"/>
      <c r="BE238" s="15"/>
      <c r="BF238" s="3"/>
      <c r="BG238" s="6">
        <v>285</v>
      </c>
    </row>
    <row r="239" spans="2:59" s="1" customFormat="1" ht="17.55" customHeight="1" x14ac:dyDescent="0.25">
      <c r="C239" s="14"/>
      <c r="D239" s="2" t="s">
        <v>52</v>
      </c>
      <c r="E239" s="5"/>
      <c r="F239" s="5"/>
      <c r="G239" s="5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5"/>
      <c r="W239" s="15"/>
      <c r="X239" s="15"/>
      <c r="Y239" s="15"/>
      <c r="Z239" s="15"/>
      <c r="AA239" s="15"/>
      <c r="AB239" s="3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5"/>
      <c r="BC239" s="15"/>
      <c r="BD239" s="15"/>
      <c r="BE239" s="15"/>
      <c r="BF239" s="3"/>
      <c r="BG239" s="6"/>
    </row>
    <row r="240" spans="2:59" s="1" customFormat="1" ht="17.55" customHeight="1" x14ac:dyDescent="0.25">
      <c r="C240" s="14"/>
      <c r="D240" s="2" t="s">
        <v>52</v>
      </c>
      <c r="E240" s="6">
        <v>24</v>
      </c>
      <c r="F240" s="6"/>
      <c r="G240" s="6">
        <v>1</v>
      </c>
      <c r="H240" s="15"/>
      <c r="I240" s="15"/>
      <c r="J240" s="15"/>
      <c r="K240" s="15"/>
      <c r="L240" s="15">
        <v>6</v>
      </c>
      <c r="M240" s="15"/>
      <c r="N240" s="15"/>
      <c r="O240" s="15">
        <v>83</v>
      </c>
      <c r="P240" s="15"/>
      <c r="Q240" s="15"/>
      <c r="R240" s="15"/>
      <c r="S240" s="15">
        <v>10</v>
      </c>
      <c r="T240" s="15"/>
      <c r="U240" s="15"/>
      <c r="V240" s="15">
        <v>124</v>
      </c>
      <c r="W240" s="15"/>
      <c r="X240" s="15"/>
      <c r="Y240" s="15"/>
      <c r="Z240" s="15"/>
      <c r="AA240" s="15"/>
      <c r="AB240" s="3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3"/>
      <c r="BG240" s="6">
        <v>124</v>
      </c>
    </row>
    <row r="241" spans="2:59" s="1" customFormat="1" ht="17.55" customHeight="1" x14ac:dyDescent="0.25">
      <c r="C241" s="14"/>
      <c r="D241" s="2" t="s">
        <v>53</v>
      </c>
      <c r="E241" s="5"/>
      <c r="F241" s="5"/>
      <c r="G241" s="5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5"/>
      <c r="W241" s="15"/>
      <c r="X241" s="15"/>
      <c r="Y241" s="15"/>
      <c r="Z241" s="15"/>
      <c r="AA241" s="15"/>
      <c r="AB241" s="3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5"/>
      <c r="BC241" s="15"/>
      <c r="BD241" s="15"/>
      <c r="BE241" s="15"/>
      <c r="BF241" s="3"/>
      <c r="BG241" s="6"/>
    </row>
    <row r="242" spans="2:59" s="1" customFormat="1" ht="17.55" customHeight="1" x14ac:dyDescent="0.25">
      <c r="C242" s="14"/>
      <c r="D242" s="2" t="s">
        <v>53</v>
      </c>
      <c r="E242" s="6">
        <v>7</v>
      </c>
      <c r="F242" s="6"/>
      <c r="G242" s="6"/>
      <c r="H242" s="15">
        <v>1</v>
      </c>
      <c r="I242" s="15"/>
      <c r="J242" s="15"/>
      <c r="K242" s="15"/>
      <c r="L242" s="15">
        <v>2</v>
      </c>
      <c r="M242" s="15"/>
      <c r="N242" s="15"/>
      <c r="O242" s="15">
        <v>27</v>
      </c>
      <c r="P242" s="15"/>
      <c r="Q242" s="15"/>
      <c r="R242" s="15"/>
      <c r="S242" s="15">
        <v>2</v>
      </c>
      <c r="T242" s="15"/>
      <c r="U242" s="15"/>
      <c r="V242" s="15">
        <v>39</v>
      </c>
      <c r="W242" s="15"/>
      <c r="X242" s="15"/>
      <c r="Y242" s="15"/>
      <c r="Z242" s="15"/>
      <c r="AA242" s="15"/>
      <c r="AB242" s="3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3"/>
      <c r="BG242" s="6">
        <v>39</v>
      </c>
    </row>
    <row r="243" spans="2:59" s="1" customFormat="1" ht="17.55" customHeight="1" x14ac:dyDescent="0.25">
      <c r="C243" s="14"/>
      <c r="D243" s="2" t="s">
        <v>54</v>
      </c>
      <c r="E243" s="5"/>
      <c r="F243" s="5"/>
      <c r="G243" s="5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5"/>
      <c r="W243" s="15"/>
      <c r="X243" s="15"/>
      <c r="Y243" s="15"/>
      <c r="Z243" s="15"/>
      <c r="AA243" s="15"/>
      <c r="AB243" s="3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5"/>
      <c r="BC243" s="15"/>
      <c r="BD243" s="15"/>
      <c r="BE243" s="15"/>
      <c r="BF243" s="3"/>
      <c r="BG243" s="6"/>
    </row>
    <row r="244" spans="2:59" s="1" customFormat="1" ht="17.55" customHeight="1" x14ac:dyDescent="0.25">
      <c r="C244" s="14"/>
      <c r="D244" s="2" t="s">
        <v>54</v>
      </c>
      <c r="E244" s="6">
        <v>3</v>
      </c>
      <c r="F244" s="6"/>
      <c r="G244" s="6"/>
      <c r="H244" s="15"/>
      <c r="I244" s="15"/>
      <c r="J244" s="15"/>
      <c r="K244" s="15"/>
      <c r="L244" s="15">
        <v>1</v>
      </c>
      <c r="M244" s="15"/>
      <c r="N244" s="15"/>
      <c r="O244" s="15">
        <v>13</v>
      </c>
      <c r="P244" s="15"/>
      <c r="Q244" s="15"/>
      <c r="R244" s="15"/>
      <c r="S244" s="15">
        <v>3</v>
      </c>
      <c r="T244" s="15"/>
      <c r="U244" s="15"/>
      <c r="V244" s="15">
        <v>20</v>
      </c>
      <c r="W244" s="15"/>
      <c r="X244" s="15"/>
      <c r="Y244" s="15"/>
      <c r="Z244" s="15"/>
      <c r="AA244" s="15"/>
      <c r="AB244" s="3"/>
      <c r="AC244" s="15">
        <v>1</v>
      </c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>
        <v>0</v>
      </c>
      <c r="AS244" s="15"/>
      <c r="AT244" s="15"/>
      <c r="AU244" s="15"/>
      <c r="AV244" s="15"/>
      <c r="AW244" s="15"/>
      <c r="AX244" s="15">
        <v>1</v>
      </c>
      <c r="AY244" s="15"/>
      <c r="AZ244" s="15"/>
      <c r="BA244" s="15"/>
      <c r="BB244" s="15">
        <v>2</v>
      </c>
      <c r="BC244" s="15"/>
      <c r="BD244" s="15"/>
      <c r="BE244" s="15"/>
      <c r="BF244" s="3"/>
      <c r="BG244" s="6">
        <v>22</v>
      </c>
    </row>
    <row r="245" spans="2:59" s="1" customFormat="1" ht="17.55" customHeight="1" x14ac:dyDescent="0.25">
      <c r="C245" s="14"/>
      <c r="D245" s="2" t="s">
        <v>55</v>
      </c>
      <c r="E245" s="5"/>
      <c r="F245" s="5"/>
      <c r="G245" s="5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5"/>
      <c r="W245" s="15"/>
      <c r="X245" s="15"/>
      <c r="Y245" s="15"/>
      <c r="Z245" s="15"/>
      <c r="AA245" s="15"/>
      <c r="AB245" s="3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5"/>
      <c r="BC245" s="15"/>
      <c r="BD245" s="15"/>
      <c r="BE245" s="15"/>
      <c r="BF245" s="3"/>
      <c r="BG245" s="6"/>
    </row>
    <row r="246" spans="2:59" s="1" customFormat="1" ht="17.55" customHeight="1" x14ac:dyDescent="0.25">
      <c r="C246" s="14"/>
      <c r="D246" s="2" t="s">
        <v>55</v>
      </c>
      <c r="E246" s="6">
        <v>2</v>
      </c>
      <c r="F246" s="6"/>
      <c r="G246" s="6"/>
      <c r="H246" s="15"/>
      <c r="I246" s="15"/>
      <c r="J246" s="15"/>
      <c r="K246" s="15"/>
      <c r="L246" s="15">
        <v>1</v>
      </c>
      <c r="M246" s="15"/>
      <c r="N246" s="15"/>
      <c r="O246" s="15">
        <v>4</v>
      </c>
      <c r="P246" s="15"/>
      <c r="Q246" s="15"/>
      <c r="R246" s="15"/>
      <c r="S246" s="15"/>
      <c r="T246" s="15"/>
      <c r="U246" s="15"/>
      <c r="V246" s="15">
        <v>7</v>
      </c>
      <c r="W246" s="15"/>
      <c r="X246" s="15"/>
      <c r="Y246" s="15"/>
      <c r="Z246" s="15"/>
      <c r="AA246" s="15"/>
      <c r="AB246" s="3"/>
      <c r="AC246" s="15">
        <v>5</v>
      </c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>
        <v>2</v>
      </c>
      <c r="AS246" s="15"/>
      <c r="AT246" s="15"/>
      <c r="AU246" s="15"/>
      <c r="AV246" s="15"/>
      <c r="AW246" s="15"/>
      <c r="AX246" s="15">
        <v>9</v>
      </c>
      <c r="AY246" s="15"/>
      <c r="AZ246" s="15"/>
      <c r="BA246" s="15"/>
      <c r="BB246" s="15">
        <v>16</v>
      </c>
      <c r="BC246" s="15"/>
      <c r="BD246" s="15"/>
      <c r="BE246" s="15"/>
      <c r="BF246" s="3"/>
      <c r="BG246" s="6">
        <v>23</v>
      </c>
    </row>
    <row r="247" spans="2:59" s="1" customFormat="1" ht="17.55" customHeight="1" x14ac:dyDescent="0.25">
      <c r="B247" s="3"/>
      <c r="C247" s="14"/>
      <c r="D247" s="7" t="s">
        <v>19</v>
      </c>
      <c r="E247" s="8">
        <v>54</v>
      </c>
      <c r="F247" s="8"/>
      <c r="G247" s="8">
        <v>1</v>
      </c>
      <c r="H247" s="17">
        <v>1</v>
      </c>
      <c r="I247" s="17"/>
      <c r="J247" s="17"/>
      <c r="K247" s="17"/>
      <c r="L247" s="17">
        <v>15</v>
      </c>
      <c r="M247" s="17"/>
      <c r="N247" s="17"/>
      <c r="O247" s="17">
        <v>176</v>
      </c>
      <c r="P247" s="17"/>
      <c r="Q247" s="17"/>
      <c r="R247" s="17"/>
      <c r="S247" s="17">
        <v>32</v>
      </c>
      <c r="T247" s="17"/>
      <c r="U247" s="17"/>
      <c r="V247" s="17">
        <v>279</v>
      </c>
      <c r="W247" s="17"/>
      <c r="X247" s="17"/>
      <c r="Y247" s="17"/>
      <c r="Z247" s="17"/>
      <c r="AA247" s="17"/>
      <c r="AB247" s="3"/>
      <c r="AC247" s="17">
        <v>34</v>
      </c>
      <c r="AD247" s="17"/>
      <c r="AE247" s="17"/>
      <c r="AF247" s="17"/>
      <c r="AG247" s="17"/>
      <c r="AH247" s="17"/>
      <c r="AI247" s="17"/>
      <c r="AJ247" s="17"/>
      <c r="AK247" s="17"/>
      <c r="AL247" s="17"/>
      <c r="AM247" s="17">
        <v>1</v>
      </c>
      <c r="AN247" s="17"/>
      <c r="AO247" s="17"/>
      <c r="AP247" s="17"/>
      <c r="AQ247" s="17"/>
      <c r="AR247" s="17">
        <v>22</v>
      </c>
      <c r="AS247" s="17"/>
      <c r="AT247" s="17"/>
      <c r="AU247" s="17"/>
      <c r="AV247" s="17"/>
      <c r="AW247" s="17"/>
      <c r="AX247" s="17">
        <v>157</v>
      </c>
      <c r="AY247" s="17"/>
      <c r="AZ247" s="17"/>
      <c r="BA247" s="17"/>
      <c r="BB247" s="17">
        <v>214</v>
      </c>
      <c r="BC247" s="17"/>
      <c r="BD247" s="17"/>
      <c r="BE247" s="17"/>
      <c r="BF247" s="3"/>
      <c r="BG247" s="8">
        <v>493</v>
      </c>
    </row>
    <row r="248" spans="2:59" s="1" customFormat="1" ht="26.1" customHeight="1" x14ac:dyDescent="0.25">
      <c r="C248" s="14" t="s">
        <v>82</v>
      </c>
      <c r="D248" s="2" t="s">
        <v>85</v>
      </c>
      <c r="E248" s="5"/>
      <c r="F248" s="5"/>
      <c r="G248" s="5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5"/>
      <c r="W248" s="15"/>
      <c r="X248" s="15"/>
      <c r="Y248" s="15"/>
      <c r="Z248" s="15"/>
      <c r="AA248" s="15"/>
      <c r="AB248" s="3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5"/>
      <c r="BC248" s="15"/>
      <c r="BD248" s="15"/>
      <c r="BE248" s="15"/>
      <c r="BF248" s="3"/>
      <c r="BG248" s="6"/>
    </row>
    <row r="249" spans="2:59" s="1" customFormat="1" ht="26.1" customHeight="1" x14ac:dyDescent="0.25">
      <c r="C249" s="14"/>
      <c r="D249" s="2" t="s">
        <v>85</v>
      </c>
      <c r="E249" s="6">
        <v>3</v>
      </c>
      <c r="F249" s="6"/>
      <c r="G249" s="6"/>
      <c r="H249" s="15"/>
      <c r="I249" s="15"/>
      <c r="J249" s="15"/>
      <c r="K249" s="15"/>
      <c r="L249" s="15">
        <v>2</v>
      </c>
      <c r="M249" s="15"/>
      <c r="N249" s="15"/>
      <c r="O249" s="15">
        <v>23</v>
      </c>
      <c r="P249" s="15"/>
      <c r="Q249" s="15"/>
      <c r="R249" s="15"/>
      <c r="S249" s="15">
        <v>6</v>
      </c>
      <c r="T249" s="15"/>
      <c r="U249" s="15"/>
      <c r="V249" s="15">
        <v>34</v>
      </c>
      <c r="W249" s="15"/>
      <c r="X249" s="15"/>
      <c r="Y249" s="15"/>
      <c r="Z249" s="15"/>
      <c r="AA249" s="15"/>
      <c r="AB249" s="3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3"/>
      <c r="BG249" s="6">
        <v>34</v>
      </c>
    </row>
    <row r="250" spans="2:59" s="1" customFormat="1" ht="26.1" customHeight="1" x14ac:dyDescent="0.25">
      <c r="C250" s="14"/>
      <c r="D250" s="2" t="s">
        <v>86</v>
      </c>
      <c r="E250" s="5"/>
      <c r="F250" s="5"/>
      <c r="G250" s="5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5"/>
      <c r="W250" s="15"/>
      <c r="X250" s="15"/>
      <c r="Y250" s="15"/>
      <c r="Z250" s="15"/>
      <c r="AA250" s="15"/>
      <c r="AB250" s="3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5"/>
      <c r="BC250" s="15"/>
      <c r="BD250" s="15"/>
      <c r="BE250" s="15"/>
      <c r="BF250" s="3"/>
      <c r="BG250" s="6"/>
    </row>
    <row r="251" spans="2:59" s="1" customFormat="1" ht="26.1" customHeight="1" x14ac:dyDescent="0.25">
      <c r="C251" s="14"/>
      <c r="D251" s="2" t="s">
        <v>86</v>
      </c>
      <c r="E251" s="6">
        <v>5</v>
      </c>
      <c r="F251" s="6"/>
      <c r="G251" s="6"/>
      <c r="H251" s="15"/>
      <c r="I251" s="15"/>
      <c r="J251" s="15"/>
      <c r="K251" s="15"/>
      <c r="L251" s="15">
        <v>3</v>
      </c>
      <c r="M251" s="15"/>
      <c r="N251" s="15"/>
      <c r="O251" s="15">
        <v>35</v>
      </c>
      <c r="P251" s="15"/>
      <c r="Q251" s="15"/>
      <c r="R251" s="15"/>
      <c r="S251" s="15">
        <v>7</v>
      </c>
      <c r="T251" s="15"/>
      <c r="U251" s="15"/>
      <c r="V251" s="15">
        <v>50</v>
      </c>
      <c r="W251" s="15"/>
      <c r="X251" s="15"/>
      <c r="Y251" s="15"/>
      <c r="Z251" s="15"/>
      <c r="AA251" s="15"/>
      <c r="AB251" s="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3"/>
      <c r="BG251" s="6">
        <v>50</v>
      </c>
    </row>
    <row r="252" spans="2:59" s="1" customFormat="1" ht="17.55" customHeight="1" x14ac:dyDescent="0.25">
      <c r="B252" s="3"/>
      <c r="C252" s="14"/>
      <c r="D252" s="7" t="s">
        <v>89</v>
      </c>
      <c r="E252" s="8">
        <v>8</v>
      </c>
      <c r="F252" s="8"/>
      <c r="G252" s="8"/>
      <c r="H252" s="17"/>
      <c r="I252" s="17"/>
      <c r="J252" s="17"/>
      <c r="K252" s="17"/>
      <c r="L252" s="17">
        <v>5</v>
      </c>
      <c r="M252" s="17"/>
      <c r="N252" s="17"/>
      <c r="O252" s="17">
        <v>58</v>
      </c>
      <c r="P252" s="17"/>
      <c r="Q252" s="17"/>
      <c r="R252" s="17"/>
      <c r="S252" s="17">
        <v>13</v>
      </c>
      <c r="T252" s="17"/>
      <c r="U252" s="17"/>
      <c r="V252" s="17">
        <v>84</v>
      </c>
      <c r="W252" s="17"/>
      <c r="X252" s="17"/>
      <c r="Y252" s="17"/>
      <c r="Z252" s="17"/>
      <c r="AA252" s="17"/>
      <c r="AB252" s="3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3"/>
      <c r="BG252" s="8">
        <v>84</v>
      </c>
    </row>
    <row r="253" spans="2:59" s="1" customFormat="1" ht="19.2" customHeight="1" x14ac:dyDescent="0.25">
      <c r="C253" s="21" t="s">
        <v>4</v>
      </c>
      <c r="D253" s="21"/>
      <c r="E253" s="9">
        <v>565</v>
      </c>
      <c r="F253" s="9">
        <v>2</v>
      </c>
      <c r="G253" s="9">
        <v>1</v>
      </c>
      <c r="H253" s="18">
        <v>173</v>
      </c>
      <c r="I253" s="18"/>
      <c r="J253" s="18">
        <v>7</v>
      </c>
      <c r="K253" s="18"/>
      <c r="L253" s="18">
        <v>256</v>
      </c>
      <c r="M253" s="18"/>
      <c r="N253" s="18"/>
      <c r="O253" s="18">
        <v>3440</v>
      </c>
      <c r="P253" s="18"/>
      <c r="Q253" s="18"/>
      <c r="R253" s="18"/>
      <c r="S253" s="18">
        <v>1005</v>
      </c>
      <c r="T253" s="18"/>
      <c r="U253" s="18"/>
      <c r="V253" s="18">
        <v>5449</v>
      </c>
      <c r="W253" s="18"/>
      <c r="X253" s="18"/>
      <c r="Y253" s="18"/>
      <c r="Z253" s="18"/>
      <c r="AA253" s="18"/>
      <c r="AB253" s="3"/>
      <c r="AC253" s="18">
        <v>299</v>
      </c>
      <c r="AD253" s="18"/>
      <c r="AE253" s="18"/>
      <c r="AF253" s="18"/>
      <c r="AG253" s="18"/>
      <c r="AH253" s="18">
        <v>16</v>
      </c>
      <c r="AI253" s="18"/>
      <c r="AJ253" s="18"/>
      <c r="AK253" s="18"/>
      <c r="AL253" s="18"/>
      <c r="AM253" s="18">
        <v>1</v>
      </c>
      <c r="AN253" s="18"/>
      <c r="AO253" s="18"/>
      <c r="AP253" s="18"/>
      <c r="AQ253" s="18"/>
      <c r="AR253" s="18">
        <v>168</v>
      </c>
      <c r="AS253" s="18"/>
      <c r="AT253" s="18"/>
      <c r="AU253" s="18"/>
      <c r="AV253" s="18"/>
      <c r="AW253" s="18"/>
      <c r="AX253" s="18">
        <v>281</v>
      </c>
      <c r="AY253" s="18"/>
      <c r="AZ253" s="18"/>
      <c r="BA253" s="18"/>
      <c r="BB253" s="18">
        <v>765</v>
      </c>
      <c r="BC253" s="18"/>
      <c r="BD253" s="18"/>
      <c r="BE253" s="18"/>
      <c r="BF253" s="3"/>
      <c r="BG253" s="9">
        <v>6214</v>
      </c>
    </row>
    <row r="254" spans="2:59" s="1" customFormat="1" ht="23.4" customHeight="1" x14ac:dyDescent="0.2"/>
    <row r="255" spans="2:59" s="1" customFormat="1" ht="10.050000000000001" customHeight="1" x14ac:dyDescent="0.2"/>
    <row r="256" spans="2:59" s="1" customFormat="1" ht="20.7" customHeight="1" x14ac:dyDescent="0.2">
      <c r="B256" s="11" t="s">
        <v>222</v>
      </c>
    </row>
    <row r="257" spans="3:55" s="1" customFormat="1" ht="7.5" customHeight="1" x14ac:dyDescent="0.2"/>
    <row r="258" spans="3:55" s="1" customFormat="1" ht="21.3" customHeight="1" x14ac:dyDescent="0.25">
      <c r="C258" s="20" t="s">
        <v>0</v>
      </c>
      <c r="D258" s="20" t="s">
        <v>1</v>
      </c>
      <c r="E258" s="14" t="s">
        <v>2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 t="s">
        <v>2</v>
      </c>
      <c r="T258" s="14"/>
      <c r="U258" s="14"/>
      <c r="V258" s="14"/>
      <c r="W258" s="14"/>
      <c r="X258" s="3"/>
      <c r="Y258" s="14" t="s">
        <v>3</v>
      </c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 t="s">
        <v>3</v>
      </c>
      <c r="AT258" s="14"/>
      <c r="AU258" s="14"/>
      <c r="AV258" s="14"/>
      <c r="AW258" s="14"/>
      <c r="AX258" s="14"/>
      <c r="AY258" s="3"/>
      <c r="AZ258" s="14" t="s">
        <v>4</v>
      </c>
      <c r="BA258" s="14"/>
      <c r="BB258" s="14"/>
      <c r="BC258" s="14"/>
    </row>
    <row r="259" spans="3:55" s="1" customFormat="1" ht="29.85" customHeight="1" x14ac:dyDescent="0.25">
      <c r="C259" s="20"/>
      <c r="D259" s="20"/>
      <c r="E259" s="4" t="s">
        <v>5</v>
      </c>
      <c r="F259" s="4" t="s">
        <v>6</v>
      </c>
      <c r="G259" s="4" t="s">
        <v>7</v>
      </c>
      <c r="H259" s="19" t="s">
        <v>8</v>
      </c>
      <c r="I259" s="19"/>
      <c r="J259" s="19" t="s">
        <v>9</v>
      </c>
      <c r="K259" s="19"/>
      <c r="L259" s="19" t="s">
        <v>10</v>
      </c>
      <c r="M259" s="19"/>
      <c r="N259" s="19"/>
      <c r="O259" s="19"/>
      <c r="P259" s="19" t="s">
        <v>11</v>
      </c>
      <c r="Q259" s="19"/>
      <c r="R259" s="19"/>
      <c r="S259" s="14"/>
      <c r="T259" s="14"/>
      <c r="U259" s="14"/>
      <c r="V259" s="14"/>
      <c r="W259" s="14"/>
      <c r="X259" s="3"/>
      <c r="Y259" s="19" t="s">
        <v>5</v>
      </c>
      <c r="Z259" s="19"/>
      <c r="AA259" s="19"/>
      <c r="AB259" s="19"/>
      <c r="AC259" s="19"/>
      <c r="AD259" s="19" t="s">
        <v>6</v>
      </c>
      <c r="AE259" s="19"/>
      <c r="AF259" s="19"/>
      <c r="AG259" s="19"/>
      <c r="AH259" s="19"/>
      <c r="AI259" s="19" t="s">
        <v>9</v>
      </c>
      <c r="AJ259" s="19"/>
      <c r="AK259" s="19"/>
      <c r="AL259" s="19"/>
      <c r="AM259" s="19"/>
      <c r="AN259" s="19" t="s">
        <v>10</v>
      </c>
      <c r="AO259" s="19"/>
      <c r="AP259" s="19"/>
      <c r="AQ259" s="19"/>
      <c r="AR259" s="19"/>
      <c r="AS259" s="14"/>
      <c r="AT259" s="14"/>
      <c r="AU259" s="14"/>
      <c r="AV259" s="14"/>
      <c r="AW259" s="14"/>
      <c r="AX259" s="14"/>
      <c r="AY259" s="3"/>
      <c r="AZ259" s="14"/>
      <c r="BA259" s="14"/>
      <c r="BB259" s="14"/>
      <c r="BC259" s="14"/>
    </row>
    <row r="260" spans="3:55" s="1" customFormat="1" ht="17.55" customHeight="1" x14ac:dyDescent="0.25">
      <c r="C260" s="14" t="s">
        <v>23</v>
      </c>
      <c r="D260" s="2" t="s">
        <v>24</v>
      </c>
      <c r="E260" s="5"/>
      <c r="F260" s="5"/>
      <c r="G260" s="5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5"/>
      <c r="T260" s="15"/>
      <c r="U260" s="15"/>
      <c r="V260" s="15"/>
      <c r="W260" s="15"/>
      <c r="X260" s="3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5"/>
      <c r="AT260" s="15"/>
      <c r="AU260" s="15"/>
      <c r="AV260" s="15"/>
      <c r="AW260" s="15"/>
      <c r="AX260" s="15"/>
      <c r="AY260" s="3"/>
      <c r="AZ260" s="15"/>
      <c r="BA260" s="15"/>
      <c r="BB260" s="15"/>
      <c r="BC260" s="15"/>
    </row>
    <row r="261" spans="3:55" s="1" customFormat="1" ht="17.55" customHeight="1" x14ac:dyDescent="0.25">
      <c r="C261" s="14"/>
      <c r="D261" s="2" t="s">
        <v>24</v>
      </c>
      <c r="E261" s="6">
        <v>30</v>
      </c>
      <c r="F261" s="6"/>
      <c r="G261" s="6"/>
      <c r="H261" s="15">
        <v>10</v>
      </c>
      <c r="I261" s="15"/>
      <c r="J261" s="15">
        <v>30</v>
      </c>
      <c r="K261" s="15"/>
      <c r="L261" s="15"/>
      <c r="M261" s="15"/>
      <c r="N261" s="15"/>
      <c r="O261" s="15"/>
      <c r="P261" s="15">
        <v>30</v>
      </c>
      <c r="Q261" s="15"/>
      <c r="R261" s="15"/>
      <c r="S261" s="15">
        <v>100</v>
      </c>
      <c r="T261" s="15"/>
      <c r="U261" s="15"/>
      <c r="V261" s="15"/>
      <c r="W261" s="15"/>
      <c r="X261" s="3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3"/>
      <c r="AZ261" s="15">
        <v>100</v>
      </c>
      <c r="BA261" s="15"/>
      <c r="BB261" s="15"/>
      <c r="BC261" s="15"/>
    </row>
    <row r="262" spans="3:55" s="1" customFormat="1" ht="17.55" customHeight="1" x14ac:dyDescent="0.25">
      <c r="C262" s="14"/>
      <c r="D262" s="2" t="s">
        <v>25</v>
      </c>
      <c r="E262" s="5"/>
      <c r="F262" s="5"/>
      <c r="G262" s="5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5"/>
      <c r="T262" s="15"/>
      <c r="U262" s="15"/>
      <c r="V262" s="15"/>
      <c r="W262" s="15"/>
      <c r="X262" s="3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5"/>
      <c r="AT262" s="15"/>
      <c r="AU262" s="15"/>
      <c r="AV262" s="15"/>
      <c r="AW262" s="15"/>
      <c r="AX262" s="15"/>
      <c r="AY262" s="3"/>
      <c r="AZ262" s="15"/>
      <c r="BA262" s="15"/>
      <c r="BB262" s="15"/>
      <c r="BC262" s="15"/>
    </row>
    <row r="263" spans="3:55" s="1" customFormat="1" ht="17.55" customHeight="1" x14ac:dyDescent="0.25">
      <c r="C263" s="14"/>
      <c r="D263" s="2" t="s">
        <v>25</v>
      </c>
      <c r="E263" s="6">
        <v>10</v>
      </c>
      <c r="F263" s="6"/>
      <c r="G263" s="6"/>
      <c r="H263" s="15"/>
      <c r="I263" s="15"/>
      <c r="J263" s="15">
        <v>10</v>
      </c>
      <c r="K263" s="15"/>
      <c r="L263" s="15"/>
      <c r="M263" s="15"/>
      <c r="N263" s="15"/>
      <c r="O263" s="15"/>
      <c r="P263" s="15">
        <v>30</v>
      </c>
      <c r="Q263" s="15"/>
      <c r="R263" s="15"/>
      <c r="S263" s="15">
        <v>50</v>
      </c>
      <c r="T263" s="15"/>
      <c r="U263" s="15"/>
      <c r="V263" s="15"/>
      <c r="W263" s="15"/>
      <c r="X263" s="3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3"/>
      <c r="AZ263" s="15">
        <v>50</v>
      </c>
      <c r="BA263" s="15"/>
      <c r="BB263" s="15"/>
      <c r="BC263" s="15"/>
    </row>
    <row r="264" spans="3:55" s="1" customFormat="1" ht="17.55" customHeight="1" x14ac:dyDescent="0.25">
      <c r="C264" s="14"/>
      <c r="D264" s="2" t="s">
        <v>26</v>
      </c>
      <c r="E264" s="5"/>
      <c r="F264" s="5"/>
      <c r="G264" s="5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5"/>
      <c r="T264" s="15"/>
      <c r="U264" s="15"/>
      <c r="V264" s="15"/>
      <c r="W264" s="15"/>
      <c r="X264" s="3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5"/>
      <c r="AT264" s="15"/>
      <c r="AU264" s="15"/>
      <c r="AV264" s="15"/>
      <c r="AW264" s="15"/>
      <c r="AX264" s="15"/>
      <c r="AY264" s="3"/>
      <c r="AZ264" s="15"/>
      <c r="BA264" s="15"/>
      <c r="BB264" s="15"/>
      <c r="BC264" s="15"/>
    </row>
    <row r="265" spans="3:55" s="1" customFormat="1" ht="17.55" customHeight="1" x14ac:dyDescent="0.25">
      <c r="C265" s="14"/>
      <c r="D265" s="2" t="s">
        <v>26</v>
      </c>
      <c r="E265" s="6">
        <v>20</v>
      </c>
      <c r="F265" s="6"/>
      <c r="G265" s="6"/>
      <c r="H265" s="15">
        <v>10</v>
      </c>
      <c r="I265" s="15"/>
      <c r="J265" s="15">
        <v>40</v>
      </c>
      <c r="K265" s="15"/>
      <c r="L265" s="15"/>
      <c r="M265" s="15"/>
      <c r="N265" s="15"/>
      <c r="O265" s="15"/>
      <c r="P265" s="15">
        <v>80</v>
      </c>
      <c r="Q265" s="15"/>
      <c r="R265" s="15"/>
      <c r="S265" s="15">
        <v>150</v>
      </c>
      <c r="T265" s="15"/>
      <c r="U265" s="15"/>
      <c r="V265" s="15"/>
      <c r="W265" s="15"/>
      <c r="X265" s="3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3"/>
      <c r="AZ265" s="15">
        <v>150</v>
      </c>
      <c r="BA265" s="15"/>
      <c r="BB265" s="15"/>
      <c r="BC265" s="15"/>
    </row>
    <row r="266" spans="3:55" s="1" customFormat="1" ht="17.55" customHeight="1" x14ac:dyDescent="0.25">
      <c r="C266" s="14"/>
      <c r="D266" s="2" t="s">
        <v>27</v>
      </c>
      <c r="E266" s="5"/>
      <c r="F266" s="5"/>
      <c r="G266" s="5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5"/>
      <c r="T266" s="15"/>
      <c r="U266" s="15"/>
      <c r="V266" s="15"/>
      <c r="W266" s="15"/>
      <c r="X266" s="3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5"/>
      <c r="AT266" s="15"/>
      <c r="AU266" s="15"/>
      <c r="AV266" s="15"/>
      <c r="AW266" s="15"/>
      <c r="AX266" s="15"/>
      <c r="AY266" s="3"/>
      <c r="AZ266" s="15"/>
      <c r="BA266" s="15"/>
      <c r="BB266" s="15"/>
      <c r="BC266" s="15"/>
    </row>
    <row r="267" spans="3:55" s="1" customFormat="1" ht="17.55" customHeight="1" x14ac:dyDescent="0.25">
      <c r="C267" s="14"/>
      <c r="D267" s="2" t="s">
        <v>27</v>
      </c>
      <c r="E267" s="6"/>
      <c r="F267" s="6"/>
      <c r="G267" s="6">
        <v>120</v>
      </c>
      <c r="H267" s="15"/>
      <c r="I267" s="15"/>
      <c r="J267" s="15">
        <v>45</v>
      </c>
      <c r="K267" s="15"/>
      <c r="L267" s="15">
        <v>80</v>
      </c>
      <c r="M267" s="15"/>
      <c r="N267" s="15"/>
      <c r="O267" s="15"/>
      <c r="P267" s="15">
        <v>110</v>
      </c>
      <c r="Q267" s="15"/>
      <c r="R267" s="15"/>
      <c r="S267" s="15">
        <v>355</v>
      </c>
      <c r="T267" s="15"/>
      <c r="U267" s="15"/>
      <c r="V267" s="15"/>
      <c r="W267" s="15"/>
      <c r="X267" s="3"/>
      <c r="Y267" s="15">
        <v>30</v>
      </c>
      <c r="Z267" s="15"/>
      <c r="AA267" s="15"/>
      <c r="AB267" s="15"/>
      <c r="AC267" s="15"/>
      <c r="AD267" s="15"/>
      <c r="AE267" s="15"/>
      <c r="AF267" s="15"/>
      <c r="AG267" s="15"/>
      <c r="AH267" s="15"/>
      <c r="AI267" s="15">
        <v>10</v>
      </c>
      <c r="AJ267" s="15"/>
      <c r="AK267" s="15"/>
      <c r="AL267" s="15"/>
      <c r="AM267" s="15"/>
      <c r="AN267" s="15">
        <v>50</v>
      </c>
      <c r="AO267" s="15"/>
      <c r="AP267" s="15"/>
      <c r="AQ267" s="15"/>
      <c r="AR267" s="15"/>
      <c r="AS267" s="15">
        <v>90</v>
      </c>
      <c r="AT267" s="15"/>
      <c r="AU267" s="15"/>
      <c r="AV267" s="15"/>
      <c r="AW267" s="15"/>
      <c r="AX267" s="15"/>
      <c r="AY267" s="3"/>
      <c r="AZ267" s="15">
        <v>445</v>
      </c>
      <c r="BA267" s="15"/>
      <c r="BB267" s="15"/>
      <c r="BC267" s="15"/>
    </row>
    <row r="268" spans="3:55" s="1" customFormat="1" ht="17.55" customHeight="1" x14ac:dyDescent="0.25">
      <c r="C268" s="14"/>
      <c r="D268" s="2" t="s">
        <v>28</v>
      </c>
      <c r="E268" s="5"/>
      <c r="F268" s="5"/>
      <c r="G268" s="5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5"/>
      <c r="T268" s="15"/>
      <c r="U268" s="15"/>
      <c r="V268" s="15"/>
      <c r="W268" s="15"/>
      <c r="X268" s="3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5"/>
      <c r="AT268" s="15"/>
      <c r="AU268" s="15"/>
      <c r="AV268" s="15"/>
      <c r="AW268" s="15"/>
      <c r="AX268" s="15"/>
      <c r="AY268" s="3"/>
      <c r="AZ268" s="15"/>
      <c r="BA268" s="15"/>
      <c r="BB268" s="15"/>
      <c r="BC268" s="15"/>
    </row>
    <row r="269" spans="3:55" s="1" customFormat="1" ht="17.55" customHeight="1" x14ac:dyDescent="0.25">
      <c r="C269" s="14"/>
      <c r="D269" s="2" t="s">
        <v>28</v>
      </c>
      <c r="E269" s="6"/>
      <c r="F269" s="6">
        <v>4</v>
      </c>
      <c r="G269" s="6"/>
      <c r="H269" s="15"/>
      <c r="I269" s="15"/>
      <c r="J269" s="15">
        <v>1</v>
      </c>
      <c r="K269" s="15"/>
      <c r="L269" s="15">
        <v>6</v>
      </c>
      <c r="M269" s="15"/>
      <c r="N269" s="15"/>
      <c r="O269" s="15"/>
      <c r="P269" s="15"/>
      <c r="Q269" s="15"/>
      <c r="R269" s="15"/>
      <c r="S269" s="15">
        <v>11</v>
      </c>
      <c r="T269" s="15"/>
      <c r="U269" s="15"/>
      <c r="V269" s="15"/>
      <c r="W269" s="15"/>
      <c r="X269" s="3"/>
      <c r="Y269" s="15">
        <v>75</v>
      </c>
      <c r="Z269" s="15"/>
      <c r="AA269" s="15"/>
      <c r="AB269" s="15"/>
      <c r="AC269" s="15"/>
      <c r="AD269" s="15">
        <v>15</v>
      </c>
      <c r="AE269" s="15"/>
      <c r="AF269" s="15"/>
      <c r="AG269" s="15"/>
      <c r="AH269" s="15"/>
      <c r="AI269" s="15">
        <v>30</v>
      </c>
      <c r="AJ269" s="15"/>
      <c r="AK269" s="15"/>
      <c r="AL269" s="15"/>
      <c r="AM269" s="15"/>
      <c r="AN269" s="15">
        <v>30</v>
      </c>
      <c r="AO269" s="15"/>
      <c r="AP269" s="15"/>
      <c r="AQ269" s="15"/>
      <c r="AR269" s="15"/>
      <c r="AS269" s="15">
        <v>150</v>
      </c>
      <c r="AT269" s="15"/>
      <c r="AU269" s="15"/>
      <c r="AV269" s="15"/>
      <c r="AW269" s="15"/>
      <c r="AX269" s="15"/>
      <c r="AY269" s="3"/>
      <c r="AZ269" s="15">
        <v>161</v>
      </c>
      <c r="BA269" s="15"/>
      <c r="BB269" s="15"/>
      <c r="BC269" s="15"/>
    </row>
    <row r="270" spans="3:55" s="1" customFormat="1" ht="17.55" customHeight="1" x14ac:dyDescent="0.25">
      <c r="C270" s="14"/>
      <c r="D270" s="2" t="s">
        <v>29</v>
      </c>
      <c r="E270" s="5"/>
      <c r="F270" s="5"/>
      <c r="G270" s="5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5"/>
      <c r="T270" s="15"/>
      <c r="U270" s="15"/>
      <c r="V270" s="15"/>
      <c r="W270" s="15"/>
      <c r="X270" s="3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5"/>
      <c r="AT270" s="15"/>
      <c r="AU270" s="15"/>
      <c r="AV270" s="15"/>
      <c r="AW270" s="15"/>
      <c r="AX270" s="15"/>
      <c r="AY270" s="3"/>
      <c r="AZ270" s="15"/>
      <c r="BA270" s="15"/>
      <c r="BB270" s="15"/>
      <c r="BC270" s="15"/>
    </row>
    <row r="271" spans="3:55" s="1" customFormat="1" ht="17.55" customHeight="1" x14ac:dyDescent="0.25">
      <c r="C271" s="14"/>
      <c r="D271" s="2" t="s">
        <v>29</v>
      </c>
      <c r="E271" s="6">
        <v>10</v>
      </c>
      <c r="F271" s="6"/>
      <c r="G271" s="6"/>
      <c r="H271" s="15"/>
      <c r="I271" s="15"/>
      <c r="J271" s="15">
        <v>10</v>
      </c>
      <c r="K271" s="15"/>
      <c r="L271" s="15">
        <v>30</v>
      </c>
      <c r="M271" s="15"/>
      <c r="N271" s="15"/>
      <c r="O271" s="15"/>
      <c r="P271" s="15"/>
      <c r="Q271" s="15"/>
      <c r="R271" s="15"/>
      <c r="S271" s="15">
        <v>50</v>
      </c>
      <c r="T271" s="15"/>
      <c r="U271" s="15"/>
      <c r="V271" s="15"/>
      <c r="W271" s="15"/>
      <c r="X271" s="3"/>
      <c r="Y271" s="15">
        <v>35</v>
      </c>
      <c r="Z271" s="15"/>
      <c r="AA271" s="15"/>
      <c r="AB271" s="15"/>
      <c r="AC271" s="15"/>
      <c r="AD271" s="15"/>
      <c r="AE271" s="15"/>
      <c r="AF271" s="15"/>
      <c r="AG271" s="15"/>
      <c r="AH271" s="15"/>
      <c r="AI271" s="15">
        <v>15</v>
      </c>
      <c r="AJ271" s="15"/>
      <c r="AK271" s="15"/>
      <c r="AL271" s="15"/>
      <c r="AM271" s="15"/>
      <c r="AN271" s="15">
        <v>30</v>
      </c>
      <c r="AO271" s="15"/>
      <c r="AP271" s="15"/>
      <c r="AQ271" s="15"/>
      <c r="AR271" s="15"/>
      <c r="AS271" s="15">
        <v>80</v>
      </c>
      <c r="AT271" s="15"/>
      <c r="AU271" s="15"/>
      <c r="AV271" s="15"/>
      <c r="AW271" s="15"/>
      <c r="AX271" s="15"/>
      <c r="AY271" s="3"/>
      <c r="AZ271" s="15">
        <v>130</v>
      </c>
      <c r="BA271" s="15"/>
      <c r="BB271" s="15"/>
      <c r="BC271" s="15"/>
    </row>
    <row r="272" spans="3:55" s="1" customFormat="1" ht="17.55" customHeight="1" x14ac:dyDescent="0.25">
      <c r="C272" s="14"/>
      <c r="D272" s="2" t="s">
        <v>30</v>
      </c>
      <c r="E272" s="5"/>
      <c r="F272" s="5"/>
      <c r="G272" s="5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5"/>
      <c r="T272" s="15"/>
      <c r="U272" s="15"/>
      <c r="V272" s="15"/>
      <c r="W272" s="15"/>
      <c r="X272" s="3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5"/>
      <c r="AT272" s="15"/>
      <c r="AU272" s="15"/>
      <c r="AV272" s="15"/>
      <c r="AW272" s="15"/>
      <c r="AX272" s="15"/>
      <c r="AY272" s="3"/>
      <c r="AZ272" s="15"/>
      <c r="BA272" s="15"/>
      <c r="BB272" s="15"/>
      <c r="BC272" s="15"/>
    </row>
    <row r="273" spans="2:55" s="1" customFormat="1" ht="17.55" customHeight="1" x14ac:dyDescent="0.25">
      <c r="C273" s="14"/>
      <c r="D273" s="2" t="s">
        <v>30</v>
      </c>
      <c r="E273" s="6"/>
      <c r="F273" s="6"/>
      <c r="G273" s="6"/>
      <c r="H273" s="15"/>
      <c r="I273" s="15"/>
      <c r="J273" s="15">
        <v>10</v>
      </c>
      <c r="K273" s="15"/>
      <c r="L273" s="15">
        <v>40</v>
      </c>
      <c r="M273" s="15"/>
      <c r="N273" s="15"/>
      <c r="O273" s="15"/>
      <c r="P273" s="15">
        <v>80</v>
      </c>
      <c r="Q273" s="15"/>
      <c r="R273" s="15"/>
      <c r="S273" s="15">
        <v>130</v>
      </c>
      <c r="T273" s="15"/>
      <c r="U273" s="15"/>
      <c r="V273" s="15"/>
      <c r="W273" s="15"/>
      <c r="X273" s="3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3"/>
      <c r="AZ273" s="15">
        <v>130</v>
      </c>
      <c r="BA273" s="15"/>
      <c r="BB273" s="15"/>
      <c r="BC273" s="15"/>
    </row>
    <row r="274" spans="2:55" s="1" customFormat="1" ht="17.55" customHeight="1" x14ac:dyDescent="0.25">
      <c r="B274" s="3"/>
      <c r="C274" s="14"/>
      <c r="D274" s="7" t="s">
        <v>31</v>
      </c>
      <c r="E274" s="8">
        <v>70</v>
      </c>
      <c r="F274" s="8">
        <v>4</v>
      </c>
      <c r="G274" s="8">
        <v>120</v>
      </c>
      <c r="H274" s="17">
        <v>20</v>
      </c>
      <c r="I274" s="17"/>
      <c r="J274" s="17">
        <v>146</v>
      </c>
      <c r="K274" s="17"/>
      <c r="L274" s="17">
        <v>156</v>
      </c>
      <c r="M274" s="17"/>
      <c r="N274" s="17"/>
      <c r="O274" s="17"/>
      <c r="P274" s="17">
        <v>330</v>
      </c>
      <c r="Q274" s="17"/>
      <c r="R274" s="17"/>
      <c r="S274" s="17">
        <v>846</v>
      </c>
      <c r="T274" s="17"/>
      <c r="U274" s="17"/>
      <c r="V274" s="17"/>
      <c r="W274" s="17"/>
      <c r="X274" s="3"/>
      <c r="Y274" s="17">
        <v>140</v>
      </c>
      <c r="Z274" s="17"/>
      <c r="AA274" s="17"/>
      <c r="AB274" s="17"/>
      <c r="AC274" s="17"/>
      <c r="AD274" s="17">
        <v>15</v>
      </c>
      <c r="AE274" s="17"/>
      <c r="AF274" s="17"/>
      <c r="AG274" s="17"/>
      <c r="AH274" s="17"/>
      <c r="AI274" s="17">
        <v>55</v>
      </c>
      <c r="AJ274" s="17"/>
      <c r="AK274" s="17"/>
      <c r="AL274" s="17"/>
      <c r="AM274" s="17"/>
      <c r="AN274" s="17">
        <v>110</v>
      </c>
      <c r="AO274" s="17"/>
      <c r="AP274" s="17"/>
      <c r="AQ274" s="17"/>
      <c r="AR274" s="17"/>
      <c r="AS274" s="17">
        <v>320</v>
      </c>
      <c r="AT274" s="17"/>
      <c r="AU274" s="17"/>
      <c r="AV274" s="17"/>
      <c r="AW274" s="17"/>
      <c r="AX274" s="17"/>
      <c r="AY274" s="3"/>
      <c r="AZ274" s="17">
        <v>1166</v>
      </c>
      <c r="BA274" s="17"/>
      <c r="BB274" s="17"/>
      <c r="BC274" s="17"/>
    </row>
    <row r="275" spans="2:55" s="1" customFormat="1" ht="17.55" customHeight="1" x14ac:dyDescent="0.25">
      <c r="C275" s="14" t="s">
        <v>32</v>
      </c>
      <c r="D275" s="2" t="s">
        <v>33</v>
      </c>
      <c r="E275" s="5"/>
      <c r="F275" s="5"/>
      <c r="G275" s="5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5"/>
      <c r="T275" s="15"/>
      <c r="U275" s="15"/>
      <c r="V275" s="15"/>
      <c r="W275" s="15"/>
      <c r="X275" s="3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5"/>
      <c r="AT275" s="15"/>
      <c r="AU275" s="15"/>
      <c r="AV275" s="15"/>
      <c r="AW275" s="15"/>
      <c r="AX275" s="15"/>
      <c r="AY275" s="3"/>
      <c r="AZ275" s="15"/>
      <c r="BA275" s="15"/>
      <c r="BB275" s="15"/>
      <c r="BC275" s="15"/>
    </row>
    <row r="276" spans="2:55" s="1" customFormat="1" ht="17.55" customHeight="1" x14ac:dyDescent="0.25">
      <c r="C276" s="14"/>
      <c r="D276" s="2" t="s">
        <v>33</v>
      </c>
      <c r="E276" s="6">
        <v>40</v>
      </c>
      <c r="F276" s="6"/>
      <c r="G276" s="6">
        <v>20</v>
      </c>
      <c r="H276" s="15">
        <v>20</v>
      </c>
      <c r="I276" s="15"/>
      <c r="J276" s="15">
        <v>20</v>
      </c>
      <c r="K276" s="15"/>
      <c r="L276" s="15"/>
      <c r="M276" s="15"/>
      <c r="N276" s="15"/>
      <c r="O276" s="15"/>
      <c r="P276" s="15"/>
      <c r="Q276" s="15"/>
      <c r="R276" s="15"/>
      <c r="S276" s="15">
        <v>100</v>
      </c>
      <c r="T276" s="15"/>
      <c r="U276" s="15"/>
      <c r="V276" s="15"/>
      <c r="W276" s="15"/>
      <c r="X276" s="3"/>
      <c r="Y276" s="15">
        <v>35</v>
      </c>
      <c r="Z276" s="15"/>
      <c r="AA276" s="15"/>
      <c r="AB276" s="15"/>
      <c r="AC276" s="15"/>
      <c r="AD276" s="15"/>
      <c r="AE276" s="15"/>
      <c r="AF276" s="15"/>
      <c r="AG276" s="15"/>
      <c r="AH276" s="15"/>
      <c r="AI276" s="15">
        <v>15</v>
      </c>
      <c r="AJ276" s="15"/>
      <c r="AK276" s="15"/>
      <c r="AL276" s="15"/>
      <c r="AM276" s="15"/>
      <c r="AN276" s="15"/>
      <c r="AO276" s="15"/>
      <c r="AP276" s="15"/>
      <c r="AQ276" s="15"/>
      <c r="AR276" s="15"/>
      <c r="AS276" s="15">
        <v>50</v>
      </c>
      <c r="AT276" s="15"/>
      <c r="AU276" s="15"/>
      <c r="AV276" s="15"/>
      <c r="AW276" s="15"/>
      <c r="AX276" s="15"/>
      <c r="AY276" s="3"/>
      <c r="AZ276" s="15">
        <v>150</v>
      </c>
      <c r="BA276" s="15"/>
      <c r="BB276" s="15"/>
      <c r="BC276" s="15"/>
    </row>
    <row r="277" spans="2:55" s="1" customFormat="1" ht="17.55" customHeight="1" x14ac:dyDescent="0.25">
      <c r="B277" s="3"/>
      <c r="C277" s="14"/>
      <c r="D277" s="7" t="s">
        <v>34</v>
      </c>
      <c r="E277" s="8">
        <v>40</v>
      </c>
      <c r="F277" s="8"/>
      <c r="G277" s="8">
        <v>20</v>
      </c>
      <c r="H277" s="17">
        <v>20</v>
      </c>
      <c r="I277" s="17"/>
      <c r="J277" s="17">
        <v>20</v>
      </c>
      <c r="K277" s="17"/>
      <c r="L277" s="17"/>
      <c r="M277" s="17"/>
      <c r="N277" s="17"/>
      <c r="O277" s="17"/>
      <c r="P277" s="17"/>
      <c r="Q277" s="17"/>
      <c r="R277" s="17"/>
      <c r="S277" s="17">
        <v>100</v>
      </c>
      <c r="T277" s="17"/>
      <c r="U277" s="17"/>
      <c r="V277" s="17"/>
      <c r="W277" s="17"/>
      <c r="X277" s="3"/>
      <c r="Y277" s="17">
        <v>35</v>
      </c>
      <c r="Z277" s="17"/>
      <c r="AA277" s="17"/>
      <c r="AB277" s="17"/>
      <c r="AC277" s="17"/>
      <c r="AD277" s="17"/>
      <c r="AE277" s="17"/>
      <c r="AF277" s="17"/>
      <c r="AG277" s="17"/>
      <c r="AH277" s="17"/>
      <c r="AI277" s="17">
        <v>15</v>
      </c>
      <c r="AJ277" s="17"/>
      <c r="AK277" s="17"/>
      <c r="AL277" s="17"/>
      <c r="AM277" s="17"/>
      <c r="AN277" s="17"/>
      <c r="AO277" s="17"/>
      <c r="AP277" s="17"/>
      <c r="AQ277" s="17"/>
      <c r="AR277" s="17"/>
      <c r="AS277" s="17">
        <v>50</v>
      </c>
      <c r="AT277" s="17"/>
      <c r="AU277" s="17"/>
      <c r="AV277" s="17"/>
      <c r="AW277" s="17"/>
      <c r="AX277" s="17"/>
      <c r="AY277" s="3"/>
      <c r="AZ277" s="17">
        <v>150</v>
      </c>
      <c r="BA277" s="17"/>
      <c r="BB277" s="17"/>
      <c r="BC277" s="17"/>
    </row>
    <row r="278" spans="2:55" s="1" customFormat="1" ht="17.55" customHeight="1" x14ac:dyDescent="0.25">
      <c r="C278" s="14" t="s">
        <v>16</v>
      </c>
      <c r="D278" s="2" t="s">
        <v>17</v>
      </c>
      <c r="E278" s="5"/>
      <c r="F278" s="5"/>
      <c r="G278" s="5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5"/>
      <c r="T278" s="15"/>
      <c r="U278" s="15"/>
      <c r="V278" s="15"/>
      <c r="W278" s="15"/>
      <c r="X278" s="3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5"/>
      <c r="AT278" s="15"/>
      <c r="AU278" s="15"/>
      <c r="AV278" s="15"/>
      <c r="AW278" s="15"/>
      <c r="AX278" s="15"/>
      <c r="AY278" s="3"/>
      <c r="AZ278" s="15"/>
      <c r="BA278" s="15"/>
      <c r="BB278" s="15"/>
      <c r="BC278" s="15"/>
    </row>
    <row r="279" spans="2:55" s="1" customFormat="1" ht="17.55" customHeight="1" x14ac:dyDescent="0.25">
      <c r="C279" s="14"/>
      <c r="D279" s="2" t="s">
        <v>17</v>
      </c>
      <c r="E279" s="6"/>
      <c r="F279" s="6"/>
      <c r="G279" s="6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3"/>
      <c r="Y279" s="15">
        <v>134</v>
      </c>
      <c r="Z279" s="15"/>
      <c r="AA279" s="15"/>
      <c r="AB279" s="15"/>
      <c r="AC279" s="15"/>
      <c r="AD279" s="15"/>
      <c r="AE279" s="15"/>
      <c r="AF279" s="15"/>
      <c r="AG279" s="15"/>
      <c r="AH279" s="15"/>
      <c r="AI279" s="15">
        <v>19</v>
      </c>
      <c r="AJ279" s="15"/>
      <c r="AK279" s="15"/>
      <c r="AL279" s="15"/>
      <c r="AM279" s="15"/>
      <c r="AN279" s="15">
        <v>230</v>
      </c>
      <c r="AO279" s="15"/>
      <c r="AP279" s="15"/>
      <c r="AQ279" s="15"/>
      <c r="AR279" s="15"/>
      <c r="AS279" s="15">
        <v>383</v>
      </c>
      <c r="AT279" s="15"/>
      <c r="AU279" s="15"/>
      <c r="AV279" s="15"/>
      <c r="AW279" s="15"/>
      <c r="AX279" s="15"/>
      <c r="AY279" s="3"/>
      <c r="AZ279" s="15">
        <v>383</v>
      </c>
      <c r="BA279" s="15"/>
      <c r="BB279" s="15"/>
      <c r="BC279" s="15"/>
    </row>
    <row r="280" spans="2:55" s="1" customFormat="1" ht="17.55" customHeight="1" x14ac:dyDescent="0.25">
      <c r="C280" s="14"/>
      <c r="D280" s="2" t="s">
        <v>18</v>
      </c>
      <c r="E280" s="5"/>
      <c r="F280" s="5"/>
      <c r="G280" s="5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5"/>
      <c r="T280" s="15"/>
      <c r="U280" s="15"/>
      <c r="V280" s="15"/>
      <c r="W280" s="15"/>
      <c r="X280" s="3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5"/>
      <c r="AT280" s="15"/>
      <c r="AU280" s="15"/>
      <c r="AV280" s="15"/>
      <c r="AW280" s="15"/>
      <c r="AX280" s="15"/>
      <c r="AY280" s="3"/>
      <c r="AZ280" s="15"/>
      <c r="BA280" s="15"/>
      <c r="BB280" s="15"/>
      <c r="BC280" s="15"/>
    </row>
    <row r="281" spans="2:55" s="1" customFormat="1" ht="17.55" customHeight="1" x14ac:dyDescent="0.25">
      <c r="C281" s="14"/>
      <c r="D281" s="2" t="s">
        <v>18</v>
      </c>
      <c r="E281" s="6">
        <v>13</v>
      </c>
      <c r="F281" s="6"/>
      <c r="G281" s="6"/>
      <c r="H281" s="15"/>
      <c r="I281" s="15"/>
      <c r="J281" s="15">
        <v>4</v>
      </c>
      <c r="K281" s="15"/>
      <c r="L281" s="15">
        <v>66</v>
      </c>
      <c r="M281" s="15"/>
      <c r="N281" s="15"/>
      <c r="O281" s="15"/>
      <c r="P281" s="15"/>
      <c r="Q281" s="15"/>
      <c r="R281" s="15"/>
      <c r="S281" s="15">
        <v>83</v>
      </c>
      <c r="T281" s="15"/>
      <c r="U281" s="15"/>
      <c r="V281" s="15"/>
      <c r="W281" s="15"/>
      <c r="X281" s="3"/>
      <c r="Y281" s="15">
        <v>11</v>
      </c>
      <c r="Z281" s="15"/>
      <c r="AA281" s="15"/>
      <c r="AB281" s="15"/>
      <c r="AC281" s="15"/>
      <c r="AD281" s="15"/>
      <c r="AE281" s="15"/>
      <c r="AF281" s="15"/>
      <c r="AG281" s="15"/>
      <c r="AH281" s="15"/>
      <c r="AI281" s="15">
        <v>4</v>
      </c>
      <c r="AJ281" s="15"/>
      <c r="AK281" s="15"/>
      <c r="AL281" s="15"/>
      <c r="AM281" s="15"/>
      <c r="AN281" s="15">
        <v>37</v>
      </c>
      <c r="AO281" s="15"/>
      <c r="AP281" s="15"/>
      <c r="AQ281" s="15"/>
      <c r="AR281" s="15"/>
      <c r="AS281" s="15">
        <v>52</v>
      </c>
      <c r="AT281" s="15"/>
      <c r="AU281" s="15"/>
      <c r="AV281" s="15"/>
      <c r="AW281" s="15"/>
      <c r="AX281" s="15"/>
      <c r="AY281" s="3"/>
      <c r="AZ281" s="15">
        <v>135</v>
      </c>
      <c r="BA281" s="15"/>
      <c r="BB281" s="15"/>
      <c r="BC281" s="15"/>
    </row>
    <row r="282" spans="2:55" s="1" customFormat="1" ht="17.55" customHeight="1" x14ac:dyDescent="0.25">
      <c r="B282" s="3"/>
      <c r="C282" s="14"/>
      <c r="D282" s="7" t="s">
        <v>19</v>
      </c>
      <c r="E282" s="8">
        <v>13</v>
      </c>
      <c r="F282" s="8"/>
      <c r="G282" s="8"/>
      <c r="H282" s="17"/>
      <c r="I282" s="17"/>
      <c r="J282" s="17">
        <v>4</v>
      </c>
      <c r="K282" s="17"/>
      <c r="L282" s="17">
        <v>66</v>
      </c>
      <c r="M282" s="17"/>
      <c r="N282" s="17"/>
      <c r="O282" s="17"/>
      <c r="P282" s="17"/>
      <c r="Q282" s="17"/>
      <c r="R282" s="17"/>
      <c r="S282" s="17">
        <v>83</v>
      </c>
      <c r="T282" s="17"/>
      <c r="U282" s="17"/>
      <c r="V282" s="17"/>
      <c r="W282" s="17"/>
      <c r="X282" s="3"/>
      <c r="Y282" s="17">
        <v>145</v>
      </c>
      <c r="Z282" s="17"/>
      <c r="AA282" s="17"/>
      <c r="AB282" s="17"/>
      <c r="AC282" s="17"/>
      <c r="AD282" s="17"/>
      <c r="AE282" s="17"/>
      <c r="AF282" s="17"/>
      <c r="AG282" s="17"/>
      <c r="AH282" s="17"/>
      <c r="AI282" s="17">
        <v>23</v>
      </c>
      <c r="AJ282" s="17"/>
      <c r="AK282" s="17"/>
      <c r="AL282" s="17"/>
      <c r="AM282" s="17"/>
      <c r="AN282" s="17">
        <v>267</v>
      </c>
      <c r="AO282" s="17"/>
      <c r="AP282" s="17"/>
      <c r="AQ282" s="17"/>
      <c r="AR282" s="17"/>
      <c r="AS282" s="17">
        <v>435</v>
      </c>
      <c r="AT282" s="17"/>
      <c r="AU282" s="17"/>
      <c r="AV282" s="17"/>
      <c r="AW282" s="17"/>
      <c r="AX282" s="17"/>
      <c r="AY282" s="3"/>
      <c r="AZ282" s="17">
        <v>518</v>
      </c>
      <c r="BA282" s="17"/>
      <c r="BB282" s="17"/>
      <c r="BC282" s="17"/>
    </row>
    <row r="283" spans="2:55" s="1" customFormat="1" ht="17.55" customHeight="1" x14ac:dyDescent="0.25">
      <c r="C283" s="14" t="s">
        <v>20</v>
      </c>
      <c r="D283" s="2" t="s">
        <v>21</v>
      </c>
      <c r="E283" s="5"/>
      <c r="F283" s="5"/>
      <c r="G283" s="5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5"/>
      <c r="T283" s="15"/>
      <c r="U283" s="15"/>
      <c r="V283" s="15"/>
      <c r="W283" s="15"/>
      <c r="X283" s="3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5"/>
      <c r="AT283" s="15"/>
      <c r="AU283" s="15"/>
      <c r="AV283" s="15"/>
      <c r="AW283" s="15"/>
      <c r="AX283" s="15"/>
      <c r="AY283" s="3"/>
      <c r="AZ283" s="15"/>
      <c r="BA283" s="15"/>
      <c r="BB283" s="15"/>
      <c r="BC283" s="15"/>
    </row>
    <row r="284" spans="2:55" s="1" customFormat="1" ht="17.55" customHeight="1" x14ac:dyDescent="0.25">
      <c r="C284" s="14"/>
      <c r="D284" s="2" t="s">
        <v>21</v>
      </c>
      <c r="E284" s="6">
        <v>20</v>
      </c>
      <c r="F284" s="6"/>
      <c r="G284" s="6"/>
      <c r="H284" s="15"/>
      <c r="I284" s="15"/>
      <c r="J284" s="15">
        <v>20</v>
      </c>
      <c r="K284" s="15"/>
      <c r="L284" s="15">
        <v>358</v>
      </c>
      <c r="M284" s="15"/>
      <c r="N284" s="15"/>
      <c r="O284" s="15"/>
      <c r="P284" s="15"/>
      <c r="Q284" s="15"/>
      <c r="R284" s="15"/>
      <c r="S284" s="15">
        <v>398</v>
      </c>
      <c r="T284" s="15"/>
      <c r="U284" s="15"/>
      <c r="V284" s="15"/>
      <c r="W284" s="15"/>
      <c r="X284" s="3"/>
      <c r="Y284" s="15">
        <v>21</v>
      </c>
      <c r="Z284" s="15"/>
      <c r="AA284" s="15"/>
      <c r="AB284" s="15"/>
      <c r="AC284" s="15"/>
      <c r="AD284" s="15"/>
      <c r="AE284" s="15"/>
      <c r="AF284" s="15"/>
      <c r="AG284" s="15"/>
      <c r="AH284" s="15"/>
      <c r="AI284" s="15">
        <v>5</v>
      </c>
      <c r="AJ284" s="15"/>
      <c r="AK284" s="15"/>
      <c r="AL284" s="15"/>
      <c r="AM284" s="15"/>
      <c r="AN284" s="15">
        <v>80</v>
      </c>
      <c r="AO284" s="15"/>
      <c r="AP284" s="15"/>
      <c r="AQ284" s="15"/>
      <c r="AR284" s="15"/>
      <c r="AS284" s="15">
        <v>106</v>
      </c>
      <c r="AT284" s="15"/>
      <c r="AU284" s="15"/>
      <c r="AV284" s="15"/>
      <c r="AW284" s="15"/>
      <c r="AX284" s="15"/>
      <c r="AY284" s="3"/>
      <c r="AZ284" s="15">
        <v>504</v>
      </c>
      <c r="BA284" s="15"/>
      <c r="BB284" s="15"/>
      <c r="BC284" s="15"/>
    </row>
    <row r="285" spans="2:55" s="1" customFormat="1" ht="17.55" customHeight="1" x14ac:dyDescent="0.25">
      <c r="B285" s="3"/>
      <c r="C285" s="14"/>
      <c r="D285" s="7" t="s">
        <v>22</v>
      </c>
      <c r="E285" s="8">
        <v>20</v>
      </c>
      <c r="F285" s="8"/>
      <c r="G285" s="8"/>
      <c r="H285" s="17"/>
      <c r="I285" s="17"/>
      <c r="J285" s="17">
        <v>20</v>
      </c>
      <c r="K285" s="17"/>
      <c r="L285" s="17">
        <v>358</v>
      </c>
      <c r="M285" s="17"/>
      <c r="N285" s="17"/>
      <c r="O285" s="17"/>
      <c r="P285" s="17"/>
      <c r="Q285" s="17"/>
      <c r="R285" s="17"/>
      <c r="S285" s="17">
        <v>398</v>
      </c>
      <c r="T285" s="17"/>
      <c r="U285" s="17"/>
      <c r="V285" s="17"/>
      <c r="W285" s="17"/>
      <c r="X285" s="3"/>
      <c r="Y285" s="17">
        <v>21</v>
      </c>
      <c r="Z285" s="17"/>
      <c r="AA285" s="17"/>
      <c r="AB285" s="17"/>
      <c r="AC285" s="17"/>
      <c r="AD285" s="17"/>
      <c r="AE285" s="17"/>
      <c r="AF285" s="17"/>
      <c r="AG285" s="17"/>
      <c r="AH285" s="17"/>
      <c r="AI285" s="17">
        <v>5</v>
      </c>
      <c r="AJ285" s="17"/>
      <c r="AK285" s="17"/>
      <c r="AL285" s="17"/>
      <c r="AM285" s="17"/>
      <c r="AN285" s="17">
        <v>80</v>
      </c>
      <c r="AO285" s="17"/>
      <c r="AP285" s="17"/>
      <c r="AQ285" s="17"/>
      <c r="AR285" s="17"/>
      <c r="AS285" s="17">
        <v>106</v>
      </c>
      <c r="AT285" s="17"/>
      <c r="AU285" s="17"/>
      <c r="AV285" s="17"/>
      <c r="AW285" s="17"/>
      <c r="AX285" s="17"/>
      <c r="AY285" s="3"/>
      <c r="AZ285" s="17">
        <v>504</v>
      </c>
      <c r="BA285" s="17"/>
      <c r="BB285" s="17"/>
      <c r="BC285" s="17"/>
    </row>
    <row r="286" spans="2:55" s="1" customFormat="1" ht="17.55" customHeight="1" x14ac:dyDescent="0.25">
      <c r="C286" s="14" t="s">
        <v>12</v>
      </c>
      <c r="D286" s="2" t="s">
        <v>13</v>
      </c>
      <c r="E286" s="5"/>
      <c r="F286" s="5"/>
      <c r="G286" s="5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5"/>
      <c r="T286" s="15"/>
      <c r="U286" s="15"/>
      <c r="V286" s="15"/>
      <c r="W286" s="15"/>
      <c r="X286" s="3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5"/>
      <c r="AT286" s="15"/>
      <c r="AU286" s="15"/>
      <c r="AV286" s="15"/>
      <c r="AW286" s="15"/>
      <c r="AX286" s="15"/>
      <c r="AY286" s="3"/>
      <c r="AZ286" s="15"/>
      <c r="BA286" s="15"/>
      <c r="BB286" s="15"/>
      <c r="BC286" s="15"/>
    </row>
    <row r="287" spans="2:55" s="1" customFormat="1" ht="17.55" customHeight="1" x14ac:dyDescent="0.25">
      <c r="C287" s="14"/>
      <c r="D287" s="2" t="s">
        <v>13</v>
      </c>
      <c r="E287" s="6">
        <v>25</v>
      </c>
      <c r="F287" s="6"/>
      <c r="G287" s="6"/>
      <c r="H287" s="15"/>
      <c r="I287" s="15"/>
      <c r="J287" s="15">
        <v>5</v>
      </c>
      <c r="K287" s="15"/>
      <c r="L287" s="15"/>
      <c r="M287" s="15"/>
      <c r="N287" s="15"/>
      <c r="O287" s="15"/>
      <c r="P287" s="15"/>
      <c r="Q287" s="15"/>
      <c r="R287" s="15"/>
      <c r="S287" s="15">
        <v>30</v>
      </c>
      <c r="T287" s="15"/>
      <c r="U287" s="15"/>
      <c r="V287" s="15"/>
      <c r="W287" s="15"/>
      <c r="X287" s="3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3"/>
      <c r="AZ287" s="15">
        <v>30</v>
      </c>
      <c r="BA287" s="15"/>
      <c r="BB287" s="15"/>
      <c r="BC287" s="15"/>
    </row>
    <row r="288" spans="2:55" s="1" customFormat="1" ht="17.55" customHeight="1" x14ac:dyDescent="0.25">
      <c r="C288" s="14"/>
      <c r="D288" s="2" t="s">
        <v>14</v>
      </c>
      <c r="E288" s="5"/>
      <c r="F288" s="5"/>
      <c r="G288" s="5"/>
      <c r="H288" s="16"/>
      <c r="I288" s="16"/>
      <c r="J288" s="16">
        <v>5</v>
      </c>
      <c r="K288" s="16"/>
      <c r="L288" s="16"/>
      <c r="M288" s="16"/>
      <c r="N288" s="16"/>
      <c r="O288" s="16"/>
      <c r="P288" s="16"/>
      <c r="Q288" s="16"/>
      <c r="R288" s="16"/>
      <c r="S288" s="15">
        <v>5</v>
      </c>
      <c r="T288" s="15"/>
      <c r="U288" s="15"/>
      <c r="V288" s="15"/>
      <c r="W288" s="15"/>
      <c r="X288" s="3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5"/>
      <c r="AT288" s="15"/>
      <c r="AU288" s="15"/>
      <c r="AV288" s="15"/>
      <c r="AW288" s="15"/>
      <c r="AX288" s="15"/>
      <c r="AY288" s="3"/>
      <c r="AZ288" s="15">
        <v>5</v>
      </c>
      <c r="BA288" s="15"/>
      <c r="BB288" s="15"/>
      <c r="BC288" s="15"/>
    </row>
    <row r="289" spans="2:55" s="1" customFormat="1" ht="17.55" customHeight="1" x14ac:dyDescent="0.25">
      <c r="B289" s="3"/>
      <c r="C289" s="14"/>
      <c r="D289" s="7" t="s">
        <v>15</v>
      </c>
      <c r="E289" s="8">
        <v>25</v>
      </c>
      <c r="F289" s="8"/>
      <c r="G289" s="8"/>
      <c r="H289" s="17"/>
      <c r="I289" s="17"/>
      <c r="J289" s="17">
        <v>10</v>
      </c>
      <c r="K289" s="17"/>
      <c r="L289" s="17"/>
      <c r="M289" s="17"/>
      <c r="N289" s="17"/>
      <c r="O289" s="17"/>
      <c r="P289" s="17"/>
      <c r="Q289" s="17"/>
      <c r="R289" s="17"/>
      <c r="S289" s="17">
        <v>35</v>
      </c>
      <c r="T289" s="17"/>
      <c r="U289" s="17"/>
      <c r="V289" s="17"/>
      <c r="W289" s="17"/>
      <c r="X289" s="3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3"/>
      <c r="AZ289" s="17">
        <v>35</v>
      </c>
      <c r="BA289" s="17"/>
      <c r="BB289" s="17"/>
      <c r="BC289" s="17"/>
    </row>
    <row r="290" spans="2:55" s="1" customFormat="1" ht="19.2" customHeight="1" x14ac:dyDescent="0.25">
      <c r="C290" s="21" t="s">
        <v>4</v>
      </c>
      <c r="D290" s="21"/>
      <c r="E290" s="9">
        <v>168</v>
      </c>
      <c r="F290" s="9">
        <v>4</v>
      </c>
      <c r="G290" s="9">
        <v>140</v>
      </c>
      <c r="H290" s="18">
        <v>40</v>
      </c>
      <c r="I290" s="18"/>
      <c r="J290" s="18">
        <v>200</v>
      </c>
      <c r="K290" s="18"/>
      <c r="L290" s="18">
        <v>580</v>
      </c>
      <c r="M290" s="18"/>
      <c r="N290" s="18"/>
      <c r="O290" s="18"/>
      <c r="P290" s="18">
        <v>330</v>
      </c>
      <c r="Q290" s="18"/>
      <c r="R290" s="18"/>
      <c r="S290" s="18">
        <v>1462</v>
      </c>
      <c r="T290" s="18"/>
      <c r="U290" s="18"/>
      <c r="V290" s="18"/>
      <c r="W290" s="18"/>
      <c r="X290" s="3"/>
      <c r="Y290" s="18">
        <v>341</v>
      </c>
      <c r="Z290" s="18"/>
      <c r="AA290" s="18"/>
      <c r="AB290" s="18"/>
      <c r="AC290" s="18"/>
      <c r="AD290" s="18">
        <v>15</v>
      </c>
      <c r="AE290" s="18"/>
      <c r="AF290" s="18"/>
      <c r="AG290" s="18"/>
      <c r="AH290" s="18"/>
      <c r="AI290" s="18">
        <v>98</v>
      </c>
      <c r="AJ290" s="18"/>
      <c r="AK290" s="18"/>
      <c r="AL290" s="18"/>
      <c r="AM290" s="18"/>
      <c r="AN290" s="18">
        <v>457</v>
      </c>
      <c r="AO290" s="18"/>
      <c r="AP290" s="18"/>
      <c r="AQ290" s="18"/>
      <c r="AR290" s="18"/>
      <c r="AS290" s="18">
        <v>911</v>
      </c>
      <c r="AT290" s="18"/>
      <c r="AU290" s="18"/>
      <c r="AV290" s="18"/>
      <c r="AW290" s="18"/>
      <c r="AX290" s="18"/>
      <c r="AY290" s="3"/>
      <c r="AZ290" s="18">
        <v>2373</v>
      </c>
      <c r="BA290" s="18"/>
      <c r="BB290" s="18"/>
      <c r="BC290" s="18"/>
    </row>
    <row r="291" spans="2:55" s="1" customFormat="1" ht="23.4" customHeight="1" x14ac:dyDescent="0.2"/>
    <row r="292" spans="2:55" s="1" customFormat="1" ht="10.050000000000001" customHeight="1" x14ac:dyDescent="0.2"/>
    <row r="293" spans="2:55" s="1" customFormat="1" ht="20.7" customHeight="1" x14ac:dyDescent="0.2">
      <c r="B293" s="11" t="s">
        <v>228</v>
      </c>
    </row>
    <row r="294" spans="2:55" s="1" customFormat="1" ht="7.5" customHeight="1" x14ac:dyDescent="0.2"/>
    <row r="295" spans="2:55" s="1" customFormat="1" ht="21.3" customHeight="1" x14ac:dyDescent="0.25">
      <c r="C295" s="20" t="s">
        <v>0</v>
      </c>
      <c r="D295" s="20" t="s">
        <v>1</v>
      </c>
      <c r="E295" s="14" t="s">
        <v>2</v>
      </c>
      <c r="F295" s="14"/>
      <c r="G295" s="14"/>
      <c r="H295" s="14"/>
      <c r="I295" s="14"/>
      <c r="J295" s="14"/>
      <c r="K295" s="14"/>
      <c r="L295" s="14"/>
      <c r="M295" s="14" t="s">
        <v>2</v>
      </c>
      <c r="N295" s="14"/>
      <c r="O295" s="14"/>
      <c r="P295" s="14"/>
      <c r="Q295" s="3"/>
      <c r="R295" s="14" t="s">
        <v>3</v>
      </c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 t="s">
        <v>3</v>
      </c>
      <c r="AL295" s="14"/>
      <c r="AM295" s="14"/>
      <c r="AN295" s="14"/>
      <c r="AO295" s="14"/>
      <c r="AP295" s="14"/>
      <c r="AQ295" s="3"/>
      <c r="AR295" s="14" t="s">
        <v>4</v>
      </c>
      <c r="AS295" s="14"/>
      <c r="AT295" s="14"/>
      <c r="AU295" s="14"/>
      <c r="AV295" s="14"/>
    </row>
    <row r="296" spans="2:55" s="1" customFormat="1" ht="29.85" customHeight="1" x14ac:dyDescent="0.25">
      <c r="C296" s="20"/>
      <c r="D296" s="20"/>
      <c r="E296" s="4" t="s">
        <v>7</v>
      </c>
      <c r="F296" s="4" t="s">
        <v>8</v>
      </c>
      <c r="G296" s="4" t="s">
        <v>9</v>
      </c>
      <c r="H296" s="19" t="s">
        <v>10</v>
      </c>
      <c r="I296" s="19"/>
      <c r="J296" s="19"/>
      <c r="K296" s="19" t="s">
        <v>11</v>
      </c>
      <c r="L296" s="19"/>
      <c r="M296" s="14"/>
      <c r="N296" s="14"/>
      <c r="O296" s="14"/>
      <c r="P296" s="14"/>
      <c r="Q296" s="3"/>
      <c r="R296" s="19" t="s">
        <v>5</v>
      </c>
      <c r="S296" s="19"/>
      <c r="T296" s="19"/>
      <c r="U296" s="19"/>
      <c r="V296" s="19" t="s">
        <v>6</v>
      </c>
      <c r="W296" s="19"/>
      <c r="X296" s="19"/>
      <c r="Y296" s="19"/>
      <c r="Z296" s="19"/>
      <c r="AA296" s="19" t="s">
        <v>9</v>
      </c>
      <c r="AB296" s="19"/>
      <c r="AC296" s="19"/>
      <c r="AD296" s="19"/>
      <c r="AE296" s="19"/>
      <c r="AF296" s="19" t="s">
        <v>10</v>
      </c>
      <c r="AG296" s="19"/>
      <c r="AH296" s="19"/>
      <c r="AI296" s="19"/>
      <c r="AJ296" s="19"/>
      <c r="AK296" s="14"/>
      <c r="AL296" s="14"/>
      <c r="AM296" s="14"/>
      <c r="AN296" s="14"/>
      <c r="AO296" s="14"/>
      <c r="AP296" s="14"/>
      <c r="AQ296" s="3"/>
      <c r="AR296" s="14"/>
      <c r="AS296" s="14"/>
      <c r="AT296" s="14"/>
      <c r="AU296" s="14"/>
      <c r="AV296" s="14"/>
    </row>
    <row r="297" spans="2:55" s="1" customFormat="1" ht="17.55" customHeight="1" x14ac:dyDescent="0.25">
      <c r="C297" s="14" t="s">
        <v>23</v>
      </c>
      <c r="D297" s="2" t="s">
        <v>145</v>
      </c>
      <c r="E297" s="5"/>
      <c r="F297" s="5"/>
      <c r="G297" s="5"/>
      <c r="H297" s="16"/>
      <c r="I297" s="16"/>
      <c r="J297" s="16"/>
      <c r="K297" s="16"/>
      <c r="L297" s="16"/>
      <c r="M297" s="15"/>
      <c r="N297" s="15"/>
      <c r="O297" s="15"/>
      <c r="P297" s="15"/>
      <c r="Q297" s="3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5"/>
      <c r="AL297" s="15"/>
      <c r="AM297" s="15"/>
      <c r="AN297" s="15"/>
      <c r="AO297" s="15"/>
      <c r="AP297" s="15"/>
      <c r="AQ297" s="3"/>
      <c r="AR297" s="15"/>
      <c r="AS297" s="15"/>
      <c r="AT297" s="15"/>
      <c r="AU297" s="15"/>
      <c r="AV297" s="15"/>
    </row>
    <row r="298" spans="2:55" s="1" customFormat="1" ht="17.55" customHeight="1" x14ac:dyDescent="0.25">
      <c r="C298" s="14"/>
      <c r="D298" s="2" t="s">
        <v>145</v>
      </c>
      <c r="E298" s="6"/>
      <c r="F298" s="6"/>
      <c r="G298" s="6"/>
      <c r="H298" s="15"/>
      <c r="I298" s="15"/>
      <c r="J298" s="15"/>
      <c r="K298" s="15"/>
      <c r="L298" s="15"/>
      <c r="M298" s="15"/>
      <c r="N298" s="15"/>
      <c r="O298" s="15"/>
      <c r="P298" s="15"/>
      <c r="Q298" s="3"/>
      <c r="R298" s="15">
        <v>150</v>
      </c>
      <c r="S298" s="15"/>
      <c r="T298" s="15"/>
      <c r="U298" s="15"/>
      <c r="V298" s="15"/>
      <c r="W298" s="15"/>
      <c r="X298" s="15"/>
      <c r="Y298" s="15"/>
      <c r="Z298" s="15"/>
      <c r="AA298" s="15">
        <v>40</v>
      </c>
      <c r="AB298" s="15"/>
      <c r="AC298" s="15"/>
      <c r="AD298" s="15"/>
      <c r="AE298" s="15"/>
      <c r="AF298" s="15">
        <v>260</v>
      </c>
      <c r="AG298" s="15"/>
      <c r="AH298" s="15"/>
      <c r="AI298" s="15"/>
      <c r="AJ298" s="15"/>
      <c r="AK298" s="15">
        <v>450</v>
      </c>
      <c r="AL298" s="15"/>
      <c r="AM298" s="15"/>
      <c r="AN298" s="15"/>
      <c r="AO298" s="15"/>
      <c r="AP298" s="15"/>
      <c r="AQ298" s="3"/>
      <c r="AR298" s="15">
        <v>450</v>
      </c>
      <c r="AS298" s="15"/>
      <c r="AT298" s="15"/>
      <c r="AU298" s="15"/>
      <c r="AV298" s="15"/>
    </row>
    <row r="299" spans="2:55" s="1" customFormat="1" ht="17.55" customHeight="1" x14ac:dyDescent="0.25">
      <c r="C299" s="14"/>
      <c r="D299" s="2" t="s">
        <v>146</v>
      </c>
      <c r="E299" s="5"/>
      <c r="F299" s="5"/>
      <c r="G299" s="5"/>
      <c r="H299" s="16"/>
      <c r="I299" s="16"/>
      <c r="J299" s="16"/>
      <c r="K299" s="16"/>
      <c r="L299" s="16"/>
      <c r="M299" s="15"/>
      <c r="N299" s="15"/>
      <c r="O299" s="15"/>
      <c r="P299" s="15"/>
      <c r="Q299" s="3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5"/>
      <c r="AL299" s="15"/>
      <c r="AM299" s="15"/>
      <c r="AN299" s="15"/>
      <c r="AO299" s="15"/>
      <c r="AP299" s="15"/>
      <c r="AQ299" s="3"/>
      <c r="AR299" s="15"/>
      <c r="AS299" s="15"/>
      <c r="AT299" s="15"/>
      <c r="AU299" s="15"/>
      <c r="AV299" s="15"/>
    </row>
    <row r="300" spans="2:55" s="1" customFormat="1" ht="17.55" customHeight="1" x14ac:dyDescent="0.25">
      <c r="C300" s="14"/>
      <c r="D300" s="2" t="s">
        <v>146</v>
      </c>
      <c r="E300" s="6">
        <v>30</v>
      </c>
      <c r="F300" s="6"/>
      <c r="G300" s="6">
        <v>35</v>
      </c>
      <c r="H300" s="15">
        <v>475</v>
      </c>
      <c r="I300" s="15"/>
      <c r="J300" s="15"/>
      <c r="K300" s="15">
        <v>260</v>
      </c>
      <c r="L300" s="15"/>
      <c r="M300" s="15">
        <v>800</v>
      </c>
      <c r="N300" s="15"/>
      <c r="O300" s="15"/>
      <c r="P300" s="15"/>
      <c r="Q300" s="3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3"/>
      <c r="AR300" s="15">
        <v>800</v>
      </c>
      <c r="AS300" s="15"/>
      <c r="AT300" s="15"/>
      <c r="AU300" s="15"/>
      <c r="AV300" s="15"/>
    </row>
    <row r="301" spans="2:55" s="1" customFormat="1" ht="17.55" customHeight="1" x14ac:dyDescent="0.25">
      <c r="C301" s="14"/>
      <c r="D301" s="2" t="s">
        <v>147</v>
      </c>
      <c r="E301" s="5"/>
      <c r="F301" s="5"/>
      <c r="G301" s="5"/>
      <c r="H301" s="16"/>
      <c r="I301" s="16"/>
      <c r="J301" s="16"/>
      <c r="K301" s="16"/>
      <c r="L301" s="16"/>
      <c r="M301" s="15"/>
      <c r="N301" s="15"/>
      <c r="O301" s="15"/>
      <c r="P301" s="15"/>
      <c r="Q301" s="3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5"/>
      <c r="AL301" s="15"/>
      <c r="AM301" s="15"/>
      <c r="AN301" s="15"/>
      <c r="AO301" s="15"/>
      <c r="AP301" s="15"/>
      <c r="AQ301" s="3"/>
      <c r="AR301" s="15"/>
      <c r="AS301" s="15"/>
      <c r="AT301" s="15"/>
      <c r="AU301" s="15"/>
      <c r="AV301" s="15"/>
    </row>
    <row r="302" spans="2:55" s="1" customFormat="1" ht="17.55" customHeight="1" x14ac:dyDescent="0.25">
      <c r="C302" s="14"/>
      <c r="D302" s="2" t="s">
        <v>147</v>
      </c>
      <c r="E302" s="6">
        <v>10</v>
      </c>
      <c r="F302" s="6"/>
      <c r="G302" s="6">
        <v>10</v>
      </c>
      <c r="H302" s="15">
        <v>30</v>
      </c>
      <c r="I302" s="15"/>
      <c r="J302" s="15"/>
      <c r="K302" s="15">
        <v>40</v>
      </c>
      <c r="L302" s="15"/>
      <c r="M302" s="15">
        <v>90</v>
      </c>
      <c r="N302" s="15"/>
      <c r="O302" s="15"/>
      <c r="P302" s="15"/>
      <c r="Q302" s="3"/>
      <c r="R302" s="15">
        <v>10</v>
      </c>
      <c r="S302" s="15"/>
      <c r="T302" s="15"/>
      <c r="U302" s="15"/>
      <c r="V302" s="15"/>
      <c r="W302" s="15"/>
      <c r="X302" s="15"/>
      <c r="Y302" s="15"/>
      <c r="Z302" s="15"/>
      <c r="AA302" s="15">
        <v>10</v>
      </c>
      <c r="AB302" s="15"/>
      <c r="AC302" s="15"/>
      <c r="AD302" s="15"/>
      <c r="AE302" s="15"/>
      <c r="AF302" s="15"/>
      <c r="AG302" s="15"/>
      <c r="AH302" s="15"/>
      <c r="AI302" s="15"/>
      <c r="AJ302" s="15"/>
      <c r="AK302" s="15">
        <v>20</v>
      </c>
      <c r="AL302" s="15"/>
      <c r="AM302" s="15"/>
      <c r="AN302" s="15"/>
      <c r="AO302" s="15"/>
      <c r="AP302" s="15"/>
      <c r="AQ302" s="3"/>
      <c r="AR302" s="15">
        <v>110</v>
      </c>
      <c r="AS302" s="15"/>
      <c r="AT302" s="15"/>
      <c r="AU302" s="15"/>
      <c r="AV302" s="15"/>
    </row>
    <row r="303" spans="2:55" s="1" customFormat="1" ht="17.55" customHeight="1" x14ac:dyDescent="0.25">
      <c r="C303" s="14"/>
      <c r="D303" s="2" t="s">
        <v>148</v>
      </c>
      <c r="E303" s="5"/>
      <c r="F303" s="5"/>
      <c r="G303" s="5"/>
      <c r="H303" s="16"/>
      <c r="I303" s="16"/>
      <c r="J303" s="16"/>
      <c r="K303" s="16"/>
      <c r="L303" s="16"/>
      <c r="M303" s="15"/>
      <c r="N303" s="15"/>
      <c r="O303" s="15"/>
      <c r="P303" s="15"/>
      <c r="Q303" s="3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5"/>
      <c r="AL303" s="15"/>
      <c r="AM303" s="15"/>
      <c r="AN303" s="15"/>
      <c r="AO303" s="15"/>
      <c r="AP303" s="15"/>
      <c r="AQ303" s="3"/>
      <c r="AR303" s="15"/>
      <c r="AS303" s="15"/>
      <c r="AT303" s="15"/>
      <c r="AU303" s="15"/>
      <c r="AV303" s="15"/>
    </row>
    <row r="304" spans="2:55" s="1" customFormat="1" ht="17.55" customHeight="1" x14ac:dyDescent="0.25">
      <c r="C304" s="14"/>
      <c r="D304" s="2" t="s">
        <v>148</v>
      </c>
      <c r="E304" s="6">
        <v>40</v>
      </c>
      <c r="F304" s="6"/>
      <c r="G304" s="6">
        <v>30</v>
      </c>
      <c r="H304" s="15">
        <v>260</v>
      </c>
      <c r="I304" s="15"/>
      <c r="J304" s="15"/>
      <c r="K304" s="15">
        <v>270</v>
      </c>
      <c r="L304" s="15"/>
      <c r="M304" s="15">
        <v>600</v>
      </c>
      <c r="N304" s="15"/>
      <c r="O304" s="15"/>
      <c r="P304" s="15"/>
      <c r="Q304" s="3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3"/>
      <c r="AR304" s="15">
        <v>600</v>
      </c>
      <c r="AS304" s="15"/>
      <c r="AT304" s="15"/>
      <c r="AU304" s="15"/>
      <c r="AV304" s="15"/>
    </row>
    <row r="305" spans="2:48" s="1" customFormat="1" ht="17.55" customHeight="1" x14ac:dyDescent="0.25">
      <c r="C305" s="14"/>
      <c r="D305" s="2" t="s">
        <v>149</v>
      </c>
      <c r="E305" s="5"/>
      <c r="F305" s="5"/>
      <c r="G305" s="5"/>
      <c r="H305" s="16"/>
      <c r="I305" s="16"/>
      <c r="J305" s="16"/>
      <c r="K305" s="16"/>
      <c r="L305" s="16"/>
      <c r="M305" s="15"/>
      <c r="N305" s="15"/>
      <c r="O305" s="15"/>
      <c r="P305" s="15"/>
      <c r="Q305" s="3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5"/>
      <c r="AL305" s="15"/>
      <c r="AM305" s="15"/>
      <c r="AN305" s="15"/>
      <c r="AO305" s="15"/>
      <c r="AP305" s="15"/>
      <c r="AQ305" s="3"/>
      <c r="AR305" s="15"/>
      <c r="AS305" s="15"/>
      <c r="AT305" s="15"/>
      <c r="AU305" s="15"/>
      <c r="AV305" s="15"/>
    </row>
    <row r="306" spans="2:48" s="1" customFormat="1" ht="17.55" customHeight="1" x14ac:dyDescent="0.25">
      <c r="C306" s="14"/>
      <c r="D306" s="2" t="s">
        <v>149</v>
      </c>
      <c r="E306" s="6">
        <v>25</v>
      </c>
      <c r="F306" s="6"/>
      <c r="G306" s="6">
        <v>15</v>
      </c>
      <c r="H306" s="15">
        <v>240</v>
      </c>
      <c r="I306" s="15"/>
      <c r="J306" s="15"/>
      <c r="K306" s="15">
        <v>120</v>
      </c>
      <c r="L306" s="15"/>
      <c r="M306" s="15">
        <v>400</v>
      </c>
      <c r="N306" s="15"/>
      <c r="O306" s="15"/>
      <c r="P306" s="15"/>
      <c r="Q306" s="3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3"/>
      <c r="AR306" s="15">
        <v>400</v>
      </c>
      <c r="AS306" s="15"/>
      <c r="AT306" s="15"/>
      <c r="AU306" s="15"/>
      <c r="AV306" s="15"/>
    </row>
    <row r="307" spans="2:48" s="1" customFormat="1" ht="17.55" customHeight="1" x14ac:dyDescent="0.25">
      <c r="C307" s="14"/>
      <c r="D307" s="2" t="s">
        <v>150</v>
      </c>
      <c r="E307" s="5"/>
      <c r="F307" s="5"/>
      <c r="G307" s="5"/>
      <c r="H307" s="16"/>
      <c r="I307" s="16"/>
      <c r="J307" s="16"/>
      <c r="K307" s="16"/>
      <c r="L307" s="16"/>
      <c r="M307" s="15"/>
      <c r="N307" s="15"/>
      <c r="O307" s="15"/>
      <c r="P307" s="15"/>
      <c r="Q307" s="3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5"/>
      <c r="AL307" s="15"/>
      <c r="AM307" s="15"/>
      <c r="AN307" s="15"/>
      <c r="AO307" s="15"/>
      <c r="AP307" s="15"/>
      <c r="AQ307" s="3"/>
      <c r="AR307" s="15"/>
      <c r="AS307" s="15"/>
      <c r="AT307" s="15"/>
      <c r="AU307" s="15"/>
      <c r="AV307" s="15"/>
    </row>
    <row r="308" spans="2:48" s="1" customFormat="1" ht="17.55" customHeight="1" x14ac:dyDescent="0.25">
      <c r="C308" s="14"/>
      <c r="D308" s="2" t="s">
        <v>150</v>
      </c>
      <c r="E308" s="6">
        <v>30</v>
      </c>
      <c r="F308" s="6"/>
      <c r="G308" s="6">
        <v>35</v>
      </c>
      <c r="H308" s="15">
        <v>570</v>
      </c>
      <c r="I308" s="15"/>
      <c r="J308" s="15"/>
      <c r="K308" s="15">
        <v>165</v>
      </c>
      <c r="L308" s="15"/>
      <c r="M308" s="15">
        <v>800</v>
      </c>
      <c r="N308" s="15"/>
      <c r="O308" s="15"/>
      <c r="P308" s="15"/>
      <c r="Q308" s="3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3"/>
      <c r="AR308" s="15">
        <v>800</v>
      </c>
      <c r="AS308" s="15"/>
      <c r="AT308" s="15"/>
      <c r="AU308" s="15"/>
      <c r="AV308" s="15"/>
    </row>
    <row r="309" spans="2:48" s="1" customFormat="1" ht="17.55" customHeight="1" x14ac:dyDescent="0.25">
      <c r="C309" s="14"/>
      <c r="D309" s="2" t="s">
        <v>151</v>
      </c>
      <c r="E309" s="5"/>
      <c r="F309" s="5"/>
      <c r="G309" s="5"/>
      <c r="H309" s="16"/>
      <c r="I309" s="16"/>
      <c r="J309" s="16"/>
      <c r="K309" s="16"/>
      <c r="L309" s="16"/>
      <c r="M309" s="15"/>
      <c r="N309" s="15"/>
      <c r="O309" s="15"/>
      <c r="P309" s="15"/>
      <c r="Q309" s="3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5"/>
      <c r="AL309" s="15"/>
      <c r="AM309" s="15"/>
      <c r="AN309" s="15"/>
      <c r="AO309" s="15"/>
      <c r="AP309" s="15"/>
      <c r="AQ309" s="3"/>
      <c r="AR309" s="15"/>
      <c r="AS309" s="15"/>
      <c r="AT309" s="15"/>
      <c r="AU309" s="15"/>
      <c r="AV309" s="15"/>
    </row>
    <row r="310" spans="2:48" s="1" customFormat="1" ht="17.55" customHeight="1" x14ac:dyDescent="0.25">
      <c r="C310" s="14"/>
      <c r="D310" s="2" t="s">
        <v>151</v>
      </c>
      <c r="E310" s="6">
        <v>5</v>
      </c>
      <c r="F310" s="6"/>
      <c r="G310" s="6">
        <v>15</v>
      </c>
      <c r="H310" s="15">
        <v>60</v>
      </c>
      <c r="I310" s="15"/>
      <c r="J310" s="15"/>
      <c r="K310" s="15">
        <v>60</v>
      </c>
      <c r="L310" s="15"/>
      <c r="M310" s="15">
        <v>140</v>
      </c>
      <c r="N310" s="15"/>
      <c r="O310" s="15"/>
      <c r="P310" s="15"/>
      <c r="Q310" s="3"/>
      <c r="R310" s="15">
        <v>40</v>
      </c>
      <c r="S310" s="15"/>
      <c r="T310" s="15"/>
      <c r="U310" s="15"/>
      <c r="V310" s="15"/>
      <c r="W310" s="15"/>
      <c r="X310" s="15"/>
      <c r="Y310" s="15"/>
      <c r="Z310" s="15"/>
      <c r="AA310" s="15">
        <v>30</v>
      </c>
      <c r="AB310" s="15"/>
      <c r="AC310" s="15"/>
      <c r="AD310" s="15"/>
      <c r="AE310" s="15"/>
      <c r="AF310" s="15">
        <v>40</v>
      </c>
      <c r="AG310" s="15"/>
      <c r="AH310" s="15"/>
      <c r="AI310" s="15"/>
      <c r="AJ310" s="15"/>
      <c r="AK310" s="15">
        <v>110</v>
      </c>
      <c r="AL310" s="15"/>
      <c r="AM310" s="15"/>
      <c r="AN310" s="15"/>
      <c r="AO310" s="15"/>
      <c r="AP310" s="15"/>
      <c r="AQ310" s="3"/>
      <c r="AR310" s="15">
        <v>250</v>
      </c>
      <c r="AS310" s="15"/>
      <c r="AT310" s="15"/>
      <c r="AU310" s="15"/>
      <c r="AV310" s="15"/>
    </row>
    <row r="311" spans="2:48" s="1" customFormat="1" ht="17.55" customHeight="1" x14ac:dyDescent="0.25">
      <c r="C311" s="14"/>
      <c r="D311" s="2" t="s">
        <v>152</v>
      </c>
      <c r="E311" s="5"/>
      <c r="F311" s="5"/>
      <c r="G311" s="5"/>
      <c r="H311" s="16"/>
      <c r="I311" s="16"/>
      <c r="J311" s="16"/>
      <c r="K311" s="16"/>
      <c r="L311" s="16"/>
      <c r="M311" s="15"/>
      <c r="N311" s="15"/>
      <c r="O311" s="15"/>
      <c r="P311" s="15"/>
      <c r="Q311" s="3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5"/>
      <c r="AL311" s="15"/>
      <c r="AM311" s="15"/>
      <c r="AN311" s="15"/>
      <c r="AO311" s="15"/>
      <c r="AP311" s="15"/>
      <c r="AQ311" s="3"/>
      <c r="AR311" s="15"/>
      <c r="AS311" s="15"/>
      <c r="AT311" s="15"/>
      <c r="AU311" s="15"/>
      <c r="AV311" s="15"/>
    </row>
    <row r="312" spans="2:48" s="1" customFormat="1" ht="17.55" customHeight="1" x14ac:dyDescent="0.25">
      <c r="C312" s="14"/>
      <c r="D312" s="2" t="s">
        <v>152</v>
      </c>
      <c r="E312" s="6">
        <v>3</v>
      </c>
      <c r="F312" s="6"/>
      <c r="G312" s="6">
        <v>7</v>
      </c>
      <c r="H312" s="15">
        <v>30</v>
      </c>
      <c r="I312" s="15"/>
      <c r="J312" s="15"/>
      <c r="K312" s="15">
        <v>40</v>
      </c>
      <c r="L312" s="15"/>
      <c r="M312" s="15">
        <v>80</v>
      </c>
      <c r="N312" s="15"/>
      <c r="O312" s="15"/>
      <c r="P312" s="15"/>
      <c r="Q312" s="3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3"/>
      <c r="AR312" s="15">
        <v>80</v>
      </c>
      <c r="AS312" s="15"/>
      <c r="AT312" s="15"/>
      <c r="AU312" s="15"/>
      <c r="AV312" s="15"/>
    </row>
    <row r="313" spans="2:48" s="1" customFormat="1" ht="17.55" customHeight="1" x14ac:dyDescent="0.25">
      <c r="C313" s="14"/>
      <c r="D313" s="2" t="s">
        <v>153</v>
      </c>
      <c r="E313" s="5"/>
      <c r="F313" s="5"/>
      <c r="G313" s="5"/>
      <c r="H313" s="16"/>
      <c r="I313" s="16"/>
      <c r="J313" s="16"/>
      <c r="K313" s="16"/>
      <c r="L313" s="16"/>
      <c r="M313" s="15"/>
      <c r="N313" s="15"/>
      <c r="O313" s="15"/>
      <c r="P313" s="15"/>
      <c r="Q313" s="3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5"/>
      <c r="AL313" s="15"/>
      <c r="AM313" s="15"/>
      <c r="AN313" s="15"/>
      <c r="AO313" s="15"/>
      <c r="AP313" s="15"/>
      <c r="AQ313" s="3"/>
      <c r="AR313" s="15"/>
      <c r="AS313" s="15"/>
      <c r="AT313" s="15"/>
      <c r="AU313" s="15"/>
      <c r="AV313" s="15"/>
    </row>
    <row r="314" spans="2:48" s="1" customFormat="1" ht="17.55" customHeight="1" x14ac:dyDescent="0.25">
      <c r="C314" s="14"/>
      <c r="D314" s="2" t="s">
        <v>153</v>
      </c>
      <c r="E314" s="6">
        <v>10</v>
      </c>
      <c r="F314" s="6"/>
      <c r="G314" s="6">
        <v>15</v>
      </c>
      <c r="H314" s="15">
        <v>55</v>
      </c>
      <c r="I314" s="15"/>
      <c r="J314" s="15"/>
      <c r="K314" s="15">
        <v>50</v>
      </c>
      <c r="L314" s="15"/>
      <c r="M314" s="15">
        <v>130</v>
      </c>
      <c r="N314" s="15"/>
      <c r="O314" s="15"/>
      <c r="P314" s="15"/>
      <c r="Q314" s="3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3"/>
      <c r="AR314" s="15">
        <v>130</v>
      </c>
      <c r="AS314" s="15"/>
      <c r="AT314" s="15"/>
      <c r="AU314" s="15"/>
      <c r="AV314" s="15"/>
    </row>
    <row r="315" spans="2:48" s="1" customFormat="1" ht="17.55" customHeight="1" x14ac:dyDescent="0.25">
      <c r="C315" s="14"/>
      <c r="D315" s="2" t="s">
        <v>154</v>
      </c>
      <c r="E315" s="5"/>
      <c r="F315" s="5"/>
      <c r="G315" s="5"/>
      <c r="H315" s="16"/>
      <c r="I315" s="16"/>
      <c r="J315" s="16"/>
      <c r="K315" s="16"/>
      <c r="L315" s="16"/>
      <c r="M315" s="15"/>
      <c r="N315" s="15"/>
      <c r="O315" s="15"/>
      <c r="P315" s="15"/>
      <c r="Q315" s="3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5"/>
      <c r="AL315" s="15"/>
      <c r="AM315" s="15"/>
      <c r="AN315" s="15"/>
      <c r="AO315" s="15"/>
      <c r="AP315" s="15"/>
      <c r="AQ315" s="3"/>
      <c r="AR315" s="15"/>
      <c r="AS315" s="15"/>
      <c r="AT315" s="15"/>
      <c r="AU315" s="15"/>
      <c r="AV315" s="15"/>
    </row>
    <row r="316" spans="2:48" s="1" customFormat="1" ht="17.55" customHeight="1" x14ac:dyDescent="0.25">
      <c r="C316" s="14"/>
      <c r="D316" s="2" t="s">
        <v>154</v>
      </c>
      <c r="E316" s="6">
        <v>5</v>
      </c>
      <c r="F316" s="6"/>
      <c r="G316" s="6">
        <v>5</v>
      </c>
      <c r="H316" s="15"/>
      <c r="I316" s="15"/>
      <c r="J316" s="15"/>
      <c r="K316" s="15">
        <v>10</v>
      </c>
      <c r="L316" s="15"/>
      <c r="M316" s="15">
        <v>20</v>
      </c>
      <c r="N316" s="15"/>
      <c r="O316" s="15"/>
      <c r="P316" s="15"/>
      <c r="Q316" s="3"/>
      <c r="R316" s="15">
        <v>23</v>
      </c>
      <c r="S316" s="15"/>
      <c r="T316" s="15"/>
      <c r="U316" s="15"/>
      <c r="V316" s="15">
        <v>3</v>
      </c>
      <c r="W316" s="15"/>
      <c r="X316" s="15"/>
      <c r="Y316" s="15"/>
      <c r="Z316" s="15"/>
      <c r="AA316" s="15">
        <v>20</v>
      </c>
      <c r="AB316" s="15"/>
      <c r="AC316" s="15"/>
      <c r="AD316" s="15"/>
      <c r="AE316" s="15"/>
      <c r="AF316" s="15">
        <v>35</v>
      </c>
      <c r="AG316" s="15"/>
      <c r="AH316" s="15"/>
      <c r="AI316" s="15"/>
      <c r="AJ316" s="15"/>
      <c r="AK316" s="15">
        <v>81</v>
      </c>
      <c r="AL316" s="15"/>
      <c r="AM316" s="15"/>
      <c r="AN316" s="15"/>
      <c r="AO316" s="15"/>
      <c r="AP316" s="15"/>
      <c r="AQ316" s="3"/>
      <c r="AR316" s="15">
        <v>101</v>
      </c>
      <c r="AS316" s="15"/>
      <c r="AT316" s="15"/>
      <c r="AU316" s="15"/>
      <c r="AV316" s="15"/>
    </row>
    <row r="317" spans="2:48" s="1" customFormat="1" ht="17.55" customHeight="1" x14ac:dyDescent="0.25">
      <c r="C317" s="14"/>
      <c r="D317" s="2" t="s">
        <v>155</v>
      </c>
      <c r="E317" s="5"/>
      <c r="F317" s="5"/>
      <c r="G317" s="5"/>
      <c r="H317" s="16"/>
      <c r="I317" s="16"/>
      <c r="J317" s="16"/>
      <c r="K317" s="16"/>
      <c r="L317" s="16"/>
      <c r="M317" s="15"/>
      <c r="N317" s="15"/>
      <c r="O317" s="15"/>
      <c r="P317" s="15"/>
      <c r="Q317" s="3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5"/>
      <c r="AL317" s="15"/>
      <c r="AM317" s="15"/>
      <c r="AN317" s="15"/>
      <c r="AO317" s="15"/>
      <c r="AP317" s="15"/>
      <c r="AQ317" s="3"/>
      <c r="AR317" s="15"/>
      <c r="AS317" s="15"/>
      <c r="AT317" s="15"/>
      <c r="AU317" s="15"/>
      <c r="AV317" s="15"/>
    </row>
    <row r="318" spans="2:48" s="1" customFormat="1" ht="17.55" customHeight="1" x14ac:dyDescent="0.25">
      <c r="C318" s="14"/>
      <c r="D318" s="2" t="s">
        <v>155</v>
      </c>
      <c r="E318" s="6">
        <v>20</v>
      </c>
      <c r="F318" s="6"/>
      <c r="G318" s="6">
        <v>20</v>
      </c>
      <c r="H318" s="15">
        <v>175</v>
      </c>
      <c r="I318" s="15"/>
      <c r="J318" s="15"/>
      <c r="K318" s="15">
        <v>100</v>
      </c>
      <c r="L318" s="15"/>
      <c r="M318" s="15">
        <v>315</v>
      </c>
      <c r="N318" s="15"/>
      <c r="O318" s="15"/>
      <c r="P318" s="15"/>
      <c r="Q318" s="3"/>
      <c r="R318" s="15">
        <v>10</v>
      </c>
      <c r="S318" s="15"/>
      <c r="T318" s="15"/>
      <c r="U318" s="15"/>
      <c r="V318" s="15"/>
      <c r="W318" s="15"/>
      <c r="X318" s="15"/>
      <c r="Y318" s="15"/>
      <c r="Z318" s="15"/>
      <c r="AA318" s="15">
        <v>25</v>
      </c>
      <c r="AB318" s="15"/>
      <c r="AC318" s="15"/>
      <c r="AD318" s="15"/>
      <c r="AE318" s="15"/>
      <c r="AF318" s="15"/>
      <c r="AG318" s="15"/>
      <c r="AH318" s="15"/>
      <c r="AI318" s="15"/>
      <c r="AJ318" s="15"/>
      <c r="AK318" s="15">
        <v>35</v>
      </c>
      <c r="AL318" s="15"/>
      <c r="AM318" s="15"/>
      <c r="AN318" s="15"/>
      <c r="AO318" s="15"/>
      <c r="AP318" s="15"/>
      <c r="AQ318" s="3"/>
      <c r="AR318" s="15">
        <v>350</v>
      </c>
      <c r="AS318" s="15"/>
      <c r="AT318" s="15"/>
      <c r="AU318" s="15"/>
      <c r="AV318" s="15"/>
    </row>
    <row r="319" spans="2:48" s="1" customFormat="1" ht="17.55" customHeight="1" x14ac:dyDescent="0.25">
      <c r="B319" s="3"/>
      <c r="C319" s="14"/>
      <c r="D319" s="7" t="s">
        <v>31</v>
      </c>
      <c r="E319" s="8">
        <v>178</v>
      </c>
      <c r="F319" s="8"/>
      <c r="G319" s="8">
        <v>187</v>
      </c>
      <c r="H319" s="17">
        <v>1895</v>
      </c>
      <c r="I319" s="17"/>
      <c r="J319" s="17"/>
      <c r="K319" s="17">
        <v>1115</v>
      </c>
      <c r="L319" s="17"/>
      <c r="M319" s="17">
        <v>3375</v>
      </c>
      <c r="N319" s="17"/>
      <c r="O319" s="17"/>
      <c r="P319" s="17"/>
      <c r="Q319" s="3"/>
      <c r="R319" s="17">
        <v>233</v>
      </c>
      <c r="S319" s="17"/>
      <c r="T319" s="17"/>
      <c r="U319" s="17"/>
      <c r="V319" s="17">
        <v>3</v>
      </c>
      <c r="W319" s="17"/>
      <c r="X319" s="17"/>
      <c r="Y319" s="17"/>
      <c r="Z319" s="17"/>
      <c r="AA319" s="17">
        <v>125</v>
      </c>
      <c r="AB319" s="17"/>
      <c r="AC319" s="17"/>
      <c r="AD319" s="17"/>
      <c r="AE319" s="17"/>
      <c r="AF319" s="17">
        <v>335</v>
      </c>
      <c r="AG319" s="17"/>
      <c r="AH319" s="17"/>
      <c r="AI319" s="17"/>
      <c r="AJ319" s="17"/>
      <c r="AK319" s="17">
        <v>696</v>
      </c>
      <c r="AL319" s="17"/>
      <c r="AM319" s="17"/>
      <c r="AN319" s="17"/>
      <c r="AO319" s="17"/>
      <c r="AP319" s="17"/>
      <c r="AQ319" s="3"/>
      <c r="AR319" s="17">
        <v>4071</v>
      </c>
      <c r="AS319" s="17"/>
      <c r="AT319" s="17"/>
      <c r="AU319" s="17"/>
      <c r="AV319" s="17"/>
    </row>
    <row r="320" spans="2:48" s="1" customFormat="1" ht="17.55" customHeight="1" x14ac:dyDescent="0.25">
      <c r="C320" s="14" t="s">
        <v>32</v>
      </c>
      <c r="D320" s="2" t="s">
        <v>205</v>
      </c>
      <c r="E320" s="5"/>
      <c r="F320" s="5"/>
      <c r="G320" s="5"/>
      <c r="H320" s="16"/>
      <c r="I320" s="16"/>
      <c r="J320" s="16"/>
      <c r="K320" s="16"/>
      <c r="L320" s="16"/>
      <c r="M320" s="15"/>
      <c r="N320" s="15"/>
      <c r="O320" s="15"/>
      <c r="P320" s="15"/>
      <c r="Q320" s="3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5"/>
      <c r="AL320" s="15"/>
      <c r="AM320" s="15"/>
      <c r="AN320" s="15"/>
      <c r="AO320" s="15"/>
      <c r="AP320" s="15"/>
      <c r="AQ320" s="3"/>
      <c r="AR320" s="15"/>
      <c r="AS320" s="15"/>
      <c r="AT320" s="15"/>
      <c r="AU320" s="15"/>
      <c r="AV320" s="15"/>
    </row>
    <row r="321" spans="2:48" s="1" customFormat="1" ht="17.55" customHeight="1" x14ac:dyDescent="0.25">
      <c r="C321" s="14"/>
      <c r="D321" s="2" t="s">
        <v>205</v>
      </c>
      <c r="E321" s="6"/>
      <c r="F321" s="6"/>
      <c r="G321" s="6">
        <v>5</v>
      </c>
      <c r="H321" s="15">
        <v>10</v>
      </c>
      <c r="I321" s="15"/>
      <c r="J321" s="15"/>
      <c r="K321" s="15">
        <v>5</v>
      </c>
      <c r="L321" s="15"/>
      <c r="M321" s="15">
        <v>20</v>
      </c>
      <c r="N321" s="15"/>
      <c r="O321" s="15"/>
      <c r="P321" s="15"/>
      <c r="Q321" s="3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3"/>
      <c r="AR321" s="15">
        <v>20</v>
      </c>
      <c r="AS321" s="15"/>
      <c r="AT321" s="15"/>
      <c r="AU321" s="15"/>
      <c r="AV321" s="15"/>
    </row>
    <row r="322" spans="2:48" s="1" customFormat="1" ht="17.55" customHeight="1" x14ac:dyDescent="0.25">
      <c r="C322" s="14"/>
      <c r="D322" s="2" t="s">
        <v>206</v>
      </c>
      <c r="E322" s="5"/>
      <c r="F322" s="5"/>
      <c r="G322" s="5"/>
      <c r="H322" s="16"/>
      <c r="I322" s="16"/>
      <c r="J322" s="16"/>
      <c r="K322" s="16"/>
      <c r="L322" s="16"/>
      <c r="M322" s="15"/>
      <c r="N322" s="15"/>
      <c r="O322" s="15"/>
      <c r="P322" s="15"/>
      <c r="Q322" s="3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5"/>
      <c r="AL322" s="15"/>
      <c r="AM322" s="15"/>
      <c r="AN322" s="15"/>
      <c r="AO322" s="15"/>
      <c r="AP322" s="15"/>
      <c r="AQ322" s="3"/>
      <c r="AR322" s="15"/>
      <c r="AS322" s="15"/>
      <c r="AT322" s="15"/>
      <c r="AU322" s="15"/>
      <c r="AV322" s="15"/>
    </row>
    <row r="323" spans="2:48" s="1" customFormat="1" ht="17.55" customHeight="1" x14ac:dyDescent="0.25">
      <c r="C323" s="14"/>
      <c r="D323" s="2" t="s">
        <v>206</v>
      </c>
      <c r="E323" s="6">
        <v>10</v>
      </c>
      <c r="F323" s="6">
        <v>5</v>
      </c>
      <c r="G323" s="6">
        <v>10</v>
      </c>
      <c r="H323" s="15">
        <v>30</v>
      </c>
      <c r="I323" s="15"/>
      <c r="J323" s="15"/>
      <c r="K323" s="15">
        <v>125</v>
      </c>
      <c r="L323" s="15"/>
      <c r="M323" s="15">
        <v>180</v>
      </c>
      <c r="N323" s="15"/>
      <c r="O323" s="15"/>
      <c r="P323" s="15"/>
      <c r="Q323" s="3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3"/>
      <c r="AR323" s="15">
        <v>180</v>
      </c>
      <c r="AS323" s="15"/>
      <c r="AT323" s="15"/>
      <c r="AU323" s="15"/>
      <c r="AV323" s="15"/>
    </row>
    <row r="324" spans="2:48" s="1" customFormat="1" ht="17.55" customHeight="1" x14ac:dyDescent="0.25">
      <c r="B324" s="3"/>
      <c r="C324" s="14"/>
      <c r="D324" s="7" t="s">
        <v>34</v>
      </c>
      <c r="E324" s="8">
        <v>10</v>
      </c>
      <c r="F324" s="8">
        <v>5</v>
      </c>
      <c r="G324" s="8">
        <v>15</v>
      </c>
      <c r="H324" s="17">
        <v>40</v>
      </c>
      <c r="I324" s="17"/>
      <c r="J324" s="17"/>
      <c r="K324" s="17">
        <v>130</v>
      </c>
      <c r="L324" s="17"/>
      <c r="M324" s="17">
        <v>200</v>
      </c>
      <c r="N324" s="17"/>
      <c r="O324" s="17"/>
      <c r="P324" s="17"/>
      <c r="Q324" s="3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3"/>
      <c r="AR324" s="17">
        <v>200</v>
      </c>
      <c r="AS324" s="17"/>
      <c r="AT324" s="17"/>
      <c r="AU324" s="17"/>
      <c r="AV324" s="17"/>
    </row>
    <row r="325" spans="2:48" s="1" customFormat="1" ht="17.55" customHeight="1" x14ac:dyDescent="0.25">
      <c r="C325" s="14" t="s">
        <v>72</v>
      </c>
      <c r="D325" s="2" t="s">
        <v>77</v>
      </c>
      <c r="E325" s="5"/>
      <c r="F325" s="5"/>
      <c r="G325" s="5"/>
      <c r="H325" s="16"/>
      <c r="I325" s="16"/>
      <c r="J325" s="16"/>
      <c r="K325" s="16"/>
      <c r="L325" s="16"/>
      <c r="M325" s="15"/>
      <c r="N325" s="15"/>
      <c r="O325" s="15"/>
      <c r="P325" s="15"/>
      <c r="Q325" s="3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5"/>
      <c r="AL325" s="15"/>
      <c r="AM325" s="15"/>
      <c r="AN325" s="15"/>
      <c r="AO325" s="15"/>
      <c r="AP325" s="15"/>
      <c r="AQ325" s="3"/>
      <c r="AR325" s="15"/>
      <c r="AS325" s="15"/>
      <c r="AT325" s="15"/>
      <c r="AU325" s="15"/>
      <c r="AV325" s="15"/>
    </row>
    <row r="326" spans="2:48" s="1" customFormat="1" ht="17.55" customHeight="1" x14ac:dyDescent="0.25">
      <c r="C326" s="14"/>
      <c r="D326" s="2" t="s">
        <v>77</v>
      </c>
      <c r="E326" s="6">
        <v>15</v>
      </c>
      <c r="F326" s="6"/>
      <c r="G326" s="6">
        <v>10</v>
      </c>
      <c r="H326" s="15">
        <v>115</v>
      </c>
      <c r="I326" s="15"/>
      <c r="J326" s="15"/>
      <c r="K326" s="15">
        <v>60</v>
      </c>
      <c r="L326" s="15"/>
      <c r="M326" s="15">
        <v>200</v>
      </c>
      <c r="N326" s="15"/>
      <c r="O326" s="15"/>
      <c r="P326" s="15"/>
      <c r="Q326" s="3"/>
      <c r="R326" s="15">
        <v>20</v>
      </c>
      <c r="S326" s="15"/>
      <c r="T326" s="15"/>
      <c r="U326" s="15"/>
      <c r="V326" s="15"/>
      <c r="W326" s="15"/>
      <c r="X326" s="15"/>
      <c r="Y326" s="15"/>
      <c r="Z326" s="15"/>
      <c r="AA326" s="15">
        <v>20</v>
      </c>
      <c r="AB326" s="15"/>
      <c r="AC326" s="15"/>
      <c r="AD326" s="15"/>
      <c r="AE326" s="15"/>
      <c r="AF326" s="15">
        <v>60</v>
      </c>
      <c r="AG326" s="15"/>
      <c r="AH326" s="15"/>
      <c r="AI326" s="15"/>
      <c r="AJ326" s="15"/>
      <c r="AK326" s="15">
        <v>100</v>
      </c>
      <c r="AL326" s="15"/>
      <c r="AM326" s="15"/>
      <c r="AN326" s="15"/>
      <c r="AO326" s="15"/>
      <c r="AP326" s="15"/>
      <c r="AQ326" s="3"/>
      <c r="AR326" s="15">
        <v>300</v>
      </c>
      <c r="AS326" s="15"/>
      <c r="AT326" s="15"/>
      <c r="AU326" s="15"/>
      <c r="AV326" s="15"/>
    </row>
    <row r="327" spans="2:48" s="1" customFormat="1" ht="17.55" customHeight="1" x14ac:dyDescent="0.25">
      <c r="B327" s="3"/>
      <c r="C327" s="14"/>
      <c r="D327" s="7" t="s">
        <v>81</v>
      </c>
      <c r="E327" s="8">
        <v>15</v>
      </c>
      <c r="F327" s="8"/>
      <c r="G327" s="8">
        <v>10</v>
      </c>
      <c r="H327" s="17">
        <v>115</v>
      </c>
      <c r="I327" s="17"/>
      <c r="J327" s="17"/>
      <c r="K327" s="17">
        <v>60</v>
      </c>
      <c r="L327" s="17"/>
      <c r="M327" s="17">
        <v>200</v>
      </c>
      <c r="N327" s="17"/>
      <c r="O327" s="17"/>
      <c r="P327" s="17"/>
      <c r="Q327" s="3"/>
      <c r="R327" s="17">
        <v>20</v>
      </c>
      <c r="S327" s="17"/>
      <c r="T327" s="17"/>
      <c r="U327" s="17"/>
      <c r="V327" s="17"/>
      <c r="W327" s="17"/>
      <c r="X327" s="17"/>
      <c r="Y327" s="17"/>
      <c r="Z327" s="17"/>
      <c r="AA327" s="17">
        <v>20</v>
      </c>
      <c r="AB327" s="17"/>
      <c r="AC327" s="17"/>
      <c r="AD327" s="17"/>
      <c r="AE327" s="17"/>
      <c r="AF327" s="17">
        <v>60</v>
      </c>
      <c r="AG327" s="17"/>
      <c r="AH327" s="17"/>
      <c r="AI327" s="17"/>
      <c r="AJ327" s="17"/>
      <c r="AK327" s="17">
        <v>100</v>
      </c>
      <c r="AL327" s="17"/>
      <c r="AM327" s="17"/>
      <c r="AN327" s="17"/>
      <c r="AO327" s="17"/>
      <c r="AP327" s="17"/>
      <c r="AQ327" s="3"/>
      <c r="AR327" s="17">
        <v>300</v>
      </c>
      <c r="AS327" s="17"/>
      <c r="AT327" s="17"/>
      <c r="AU327" s="17"/>
      <c r="AV327" s="17"/>
    </row>
    <row r="328" spans="2:48" s="1" customFormat="1" ht="17.55" customHeight="1" x14ac:dyDescent="0.25">
      <c r="C328" s="14" t="s">
        <v>90</v>
      </c>
      <c r="D328" s="2" t="s">
        <v>77</v>
      </c>
      <c r="E328" s="5"/>
      <c r="F328" s="5"/>
      <c r="G328" s="5"/>
      <c r="H328" s="16"/>
      <c r="I328" s="16"/>
      <c r="J328" s="16"/>
      <c r="K328" s="16"/>
      <c r="L328" s="16"/>
      <c r="M328" s="15"/>
      <c r="N328" s="15"/>
      <c r="O328" s="15"/>
      <c r="P328" s="15"/>
      <c r="Q328" s="3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5"/>
      <c r="AL328" s="15"/>
      <c r="AM328" s="15"/>
      <c r="AN328" s="15"/>
      <c r="AO328" s="15"/>
      <c r="AP328" s="15"/>
      <c r="AQ328" s="3"/>
      <c r="AR328" s="15"/>
      <c r="AS328" s="15"/>
      <c r="AT328" s="15"/>
      <c r="AU328" s="15"/>
      <c r="AV328" s="15"/>
    </row>
    <row r="329" spans="2:48" s="1" customFormat="1" ht="17.55" customHeight="1" x14ac:dyDescent="0.25">
      <c r="C329" s="14"/>
      <c r="D329" s="2" t="s">
        <v>77</v>
      </c>
      <c r="E329" s="6">
        <v>20</v>
      </c>
      <c r="F329" s="6"/>
      <c r="G329" s="6">
        <v>10</v>
      </c>
      <c r="H329" s="15">
        <v>80</v>
      </c>
      <c r="I329" s="15"/>
      <c r="J329" s="15"/>
      <c r="K329" s="15">
        <v>40</v>
      </c>
      <c r="L329" s="15"/>
      <c r="M329" s="15">
        <v>150</v>
      </c>
      <c r="N329" s="15"/>
      <c r="O329" s="15"/>
      <c r="P329" s="15"/>
      <c r="Q329" s="3"/>
      <c r="R329" s="15">
        <v>20</v>
      </c>
      <c r="S329" s="15"/>
      <c r="T329" s="15"/>
      <c r="U329" s="15"/>
      <c r="V329" s="15"/>
      <c r="W329" s="15"/>
      <c r="X329" s="15"/>
      <c r="Y329" s="15"/>
      <c r="Z329" s="15"/>
      <c r="AA329" s="15">
        <v>30</v>
      </c>
      <c r="AB329" s="15"/>
      <c r="AC329" s="15"/>
      <c r="AD329" s="15"/>
      <c r="AE329" s="15"/>
      <c r="AF329" s="15">
        <v>50</v>
      </c>
      <c r="AG329" s="15"/>
      <c r="AH329" s="15"/>
      <c r="AI329" s="15"/>
      <c r="AJ329" s="15"/>
      <c r="AK329" s="15">
        <v>100</v>
      </c>
      <c r="AL329" s="15"/>
      <c r="AM329" s="15"/>
      <c r="AN329" s="15"/>
      <c r="AO329" s="15"/>
      <c r="AP329" s="15"/>
      <c r="AQ329" s="3"/>
      <c r="AR329" s="15">
        <v>250</v>
      </c>
      <c r="AS329" s="15"/>
      <c r="AT329" s="15"/>
      <c r="AU329" s="15"/>
      <c r="AV329" s="15"/>
    </row>
    <row r="330" spans="2:48" s="1" customFormat="1" ht="17.55" customHeight="1" x14ac:dyDescent="0.25">
      <c r="B330" s="3"/>
      <c r="C330" s="14"/>
      <c r="D330" s="7" t="s">
        <v>91</v>
      </c>
      <c r="E330" s="8">
        <v>20</v>
      </c>
      <c r="F330" s="8"/>
      <c r="G330" s="8">
        <v>10</v>
      </c>
      <c r="H330" s="17">
        <v>80</v>
      </c>
      <c r="I330" s="17"/>
      <c r="J330" s="17"/>
      <c r="K330" s="17">
        <v>40</v>
      </c>
      <c r="L330" s="17"/>
      <c r="M330" s="17">
        <v>150</v>
      </c>
      <c r="N330" s="17"/>
      <c r="O330" s="17"/>
      <c r="P330" s="17"/>
      <c r="Q330" s="3"/>
      <c r="R330" s="17">
        <v>20</v>
      </c>
      <c r="S330" s="17"/>
      <c r="T330" s="17"/>
      <c r="U330" s="17"/>
      <c r="V330" s="17"/>
      <c r="W330" s="17"/>
      <c r="X330" s="17"/>
      <c r="Y330" s="17"/>
      <c r="Z330" s="17"/>
      <c r="AA330" s="17">
        <v>30</v>
      </c>
      <c r="AB330" s="17"/>
      <c r="AC330" s="17"/>
      <c r="AD330" s="17"/>
      <c r="AE330" s="17"/>
      <c r="AF330" s="17">
        <v>50</v>
      </c>
      <c r="AG330" s="17"/>
      <c r="AH330" s="17"/>
      <c r="AI330" s="17"/>
      <c r="AJ330" s="17"/>
      <c r="AK330" s="17">
        <v>100</v>
      </c>
      <c r="AL330" s="17"/>
      <c r="AM330" s="17"/>
      <c r="AN330" s="17"/>
      <c r="AO330" s="17"/>
      <c r="AP330" s="17"/>
      <c r="AQ330" s="3"/>
      <c r="AR330" s="17">
        <v>250</v>
      </c>
      <c r="AS330" s="17"/>
      <c r="AT330" s="17"/>
      <c r="AU330" s="17"/>
      <c r="AV330" s="17"/>
    </row>
    <row r="331" spans="2:48" s="1" customFormat="1" ht="17.55" customHeight="1" x14ac:dyDescent="0.25">
      <c r="C331" s="14" t="s">
        <v>92</v>
      </c>
      <c r="D331" s="2" t="s">
        <v>77</v>
      </c>
      <c r="E331" s="5"/>
      <c r="F331" s="5"/>
      <c r="G331" s="5"/>
      <c r="H331" s="16"/>
      <c r="I331" s="16"/>
      <c r="J331" s="16"/>
      <c r="K331" s="16"/>
      <c r="L331" s="16"/>
      <c r="M331" s="15"/>
      <c r="N331" s="15"/>
      <c r="O331" s="15"/>
      <c r="P331" s="15"/>
      <c r="Q331" s="3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5"/>
      <c r="AL331" s="15"/>
      <c r="AM331" s="15"/>
      <c r="AN331" s="15"/>
      <c r="AO331" s="15"/>
      <c r="AP331" s="15"/>
      <c r="AQ331" s="3"/>
      <c r="AR331" s="15"/>
      <c r="AS331" s="15"/>
      <c r="AT331" s="15"/>
      <c r="AU331" s="15"/>
      <c r="AV331" s="15"/>
    </row>
    <row r="332" spans="2:48" s="1" customFormat="1" ht="17.55" customHeight="1" x14ac:dyDescent="0.25">
      <c r="C332" s="14"/>
      <c r="D332" s="2" t="s">
        <v>77</v>
      </c>
      <c r="E332" s="6">
        <v>5</v>
      </c>
      <c r="F332" s="6">
        <v>5</v>
      </c>
      <c r="G332" s="6">
        <v>10</v>
      </c>
      <c r="H332" s="15">
        <v>10</v>
      </c>
      <c r="I332" s="15"/>
      <c r="J332" s="15"/>
      <c r="K332" s="15">
        <v>10</v>
      </c>
      <c r="L332" s="15"/>
      <c r="M332" s="15">
        <v>40</v>
      </c>
      <c r="N332" s="15"/>
      <c r="O332" s="15"/>
      <c r="P332" s="15"/>
      <c r="Q332" s="3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3"/>
      <c r="AR332" s="15">
        <v>40</v>
      </c>
      <c r="AS332" s="15"/>
      <c r="AT332" s="15"/>
      <c r="AU332" s="15"/>
      <c r="AV332" s="15"/>
    </row>
    <row r="333" spans="2:48" s="1" customFormat="1" ht="17.55" customHeight="1" x14ac:dyDescent="0.25">
      <c r="B333" s="3"/>
      <c r="C333" s="14"/>
      <c r="D333" s="7" t="s">
        <v>93</v>
      </c>
      <c r="E333" s="8">
        <v>5</v>
      </c>
      <c r="F333" s="8">
        <v>5</v>
      </c>
      <c r="G333" s="8">
        <v>10</v>
      </c>
      <c r="H333" s="17">
        <v>10</v>
      </c>
      <c r="I333" s="17"/>
      <c r="J333" s="17"/>
      <c r="K333" s="17">
        <v>10</v>
      </c>
      <c r="L333" s="17"/>
      <c r="M333" s="17">
        <v>40</v>
      </c>
      <c r="N333" s="17"/>
      <c r="O333" s="17"/>
      <c r="P333" s="17"/>
      <c r="Q333" s="3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3"/>
      <c r="AR333" s="17">
        <v>40</v>
      </c>
      <c r="AS333" s="17"/>
      <c r="AT333" s="17"/>
      <c r="AU333" s="17"/>
      <c r="AV333" s="17"/>
    </row>
    <row r="334" spans="2:48" s="1" customFormat="1" ht="17.55" customHeight="1" x14ac:dyDescent="0.25">
      <c r="C334" s="14" t="s">
        <v>16</v>
      </c>
      <c r="D334" s="2" t="s">
        <v>56</v>
      </c>
      <c r="E334" s="5"/>
      <c r="F334" s="5"/>
      <c r="G334" s="5"/>
      <c r="H334" s="16"/>
      <c r="I334" s="16"/>
      <c r="J334" s="16"/>
      <c r="K334" s="16"/>
      <c r="L334" s="16"/>
      <c r="M334" s="15"/>
      <c r="N334" s="15"/>
      <c r="O334" s="15"/>
      <c r="P334" s="15"/>
      <c r="Q334" s="3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5"/>
      <c r="AL334" s="15"/>
      <c r="AM334" s="15"/>
      <c r="AN334" s="15"/>
      <c r="AO334" s="15"/>
      <c r="AP334" s="15"/>
      <c r="AQ334" s="3"/>
      <c r="AR334" s="15"/>
      <c r="AS334" s="15"/>
      <c r="AT334" s="15"/>
      <c r="AU334" s="15"/>
      <c r="AV334" s="15"/>
    </row>
    <row r="335" spans="2:48" s="1" customFormat="1" ht="17.55" customHeight="1" x14ac:dyDescent="0.25">
      <c r="C335" s="14"/>
      <c r="D335" s="2" t="s">
        <v>56</v>
      </c>
      <c r="E335" s="6"/>
      <c r="F335" s="6"/>
      <c r="G335" s="6"/>
      <c r="H335" s="15"/>
      <c r="I335" s="15"/>
      <c r="J335" s="15"/>
      <c r="K335" s="15"/>
      <c r="L335" s="15"/>
      <c r="M335" s="15"/>
      <c r="N335" s="15"/>
      <c r="O335" s="15"/>
      <c r="P335" s="15"/>
      <c r="Q335" s="3"/>
      <c r="R335" s="15">
        <v>29</v>
      </c>
      <c r="S335" s="15"/>
      <c r="T335" s="15"/>
      <c r="U335" s="15"/>
      <c r="V335" s="15"/>
      <c r="W335" s="15"/>
      <c r="X335" s="15"/>
      <c r="Y335" s="15"/>
      <c r="Z335" s="15"/>
      <c r="AA335" s="15">
        <v>14</v>
      </c>
      <c r="AB335" s="15"/>
      <c r="AC335" s="15"/>
      <c r="AD335" s="15"/>
      <c r="AE335" s="15"/>
      <c r="AF335" s="15">
        <v>101</v>
      </c>
      <c r="AG335" s="15"/>
      <c r="AH335" s="15"/>
      <c r="AI335" s="15"/>
      <c r="AJ335" s="15"/>
      <c r="AK335" s="15">
        <v>144</v>
      </c>
      <c r="AL335" s="15"/>
      <c r="AM335" s="15"/>
      <c r="AN335" s="15"/>
      <c r="AO335" s="15"/>
      <c r="AP335" s="15"/>
      <c r="AQ335" s="3"/>
      <c r="AR335" s="15">
        <v>144</v>
      </c>
      <c r="AS335" s="15"/>
      <c r="AT335" s="15"/>
      <c r="AU335" s="15"/>
      <c r="AV335" s="15"/>
    </row>
    <row r="336" spans="2:48" s="1" customFormat="1" ht="17.55" customHeight="1" x14ac:dyDescent="0.25">
      <c r="C336" s="14"/>
      <c r="D336" s="2" t="s">
        <v>57</v>
      </c>
      <c r="E336" s="5"/>
      <c r="F336" s="5"/>
      <c r="G336" s="5"/>
      <c r="H336" s="16"/>
      <c r="I336" s="16"/>
      <c r="J336" s="16"/>
      <c r="K336" s="16"/>
      <c r="L336" s="16"/>
      <c r="M336" s="15"/>
      <c r="N336" s="15"/>
      <c r="O336" s="15"/>
      <c r="P336" s="15"/>
      <c r="Q336" s="3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5"/>
      <c r="AL336" s="15"/>
      <c r="AM336" s="15"/>
      <c r="AN336" s="15"/>
      <c r="AO336" s="15"/>
      <c r="AP336" s="15"/>
      <c r="AQ336" s="3"/>
      <c r="AR336" s="15"/>
      <c r="AS336" s="15"/>
      <c r="AT336" s="15"/>
      <c r="AU336" s="15"/>
      <c r="AV336" s="15"/>
    </row>
    <row r="337" spans="2:56" s="1" customFormat="1" ht="17.55" customHeight="1" x14ac:dyDescent="0.25">
      <c r="C337" s="14"/>
      <c r="D337" s="2" t="s">
        <v>57</v>
      </c>
      <c r="E337" s="6"/>
      <c r="F337" s="6"/>
      <c r="G337" s="6">
        <v>10</v>
      </c>
      <c r="H337" s="15">
        <v>197</v>
      </c>
      <c r="I337" s="15"/>
      <c r="J337" s="15"/>
      <c r="K337" s="15"/>
      <c r="L337" s="15"/>
      <c r="M337" s="15">
        <v>207</v>
      </c>
      <c r="N337" s="15"/>
      <c r="O337" s="15"/>
      <c r="P337" s="15"/>
      <c r="Q337" s="3"/>
      <c r="R337" s="15">
        <v>43</v>
      </c>
      <c r="S337" s="15"/>
      <c r="T337" s="15"/>
      <c r="U337" s="15"/>
      <c r="V337" s="15"/>
      <c r="W337" s="15"/>
      <c r="X337" s="15"/>
      <c r="Y337" s="15"/>
      <c r="Z337" s="15"/>
      <c r="AA337" s="15">
        <v>43</v>
      </c>
      <c r="AB337" s="15"/>
      <c r="AC337" s="15"/>
      <c r="AD337" s="15"/>
      <c r="AE337" s="15"/>
      <c r="AF337" s="15">
        <v>130</v>
      </c>
      <c r="AG337" s="15"/>
      <c r="AH337" s="15"/>
      <c r="AI337" s="15"/>
      <c r="AJ337" s="15"/>
      <c r="AK337" s="15">
        <v>216</v>
      </c>
      <c r="AL337" s="15"/>
      <c r="AM337" s="15"/>
      <c r="AN337" s="15"/>
      <c r="AO337" s="15"/>
      <c r="AP337" s="15"/>
      <c r="AQ337" s="3"/>
      <c r="AR337" s="15">
        <v>423</v>
      </c>
      <c r="AS337" s="15"/>
      <c r="AT337" s="15"/>
      <c r="AU337" s="15"/>
      <c r="AV337" s="15"/>
    </row>
    <row r="338" spans="2:56" s="1" customFormat="1" ht="17.55" customHeight="1" x14ac:dyDescent="0.25">
      <c r="B338" s="3"/>
      <c r="C338" s="14"/>
      <c r="D338" s="7" t="s">
        <v>19</v>
      </c>
      <c r="E338" s="8"/>
      <c r="F338" s="8"/>
      <c r="G338" s="8">
        <v>10</v>
      </c>
      <c r="H338" s="17">
        <v>197</v>
      </c>
      <c r="I338" s="17"/>
      <c r="J338" s="17"/>
      <c r="K338" s="17"/>
      <c r="L338" s="17"/>
      <c r="M338" s="17">
        <v>207</v>
      </c>
      <c r="N338" s="17"/>
      <c r="O338" s="17"/>
      <c r="P338" s="17"/>
      <c r="Q338" s="3"/>
      <c r="R338" s="17">
        <v>72</v>
      </c>
      <c r="S338" s="17"/>
      <c r="T338" s="17"/>
      <c r="U338" s="17"/>
      <c r="V338" s="17"/>
      <c r="W338" s="17"/>
      <c r="X338" s="17"/>
      <c r="Y338" s="17"/>
      <c r="Z338" s="17"/>
      <c r="AA338" s="17">
        <v>57</v>
      </c>
      <c r="AB338" s="17"/>
      <c r="AC338" s="17"/>
      <c r="AD338" s="17"/>
      <c r="AE338" s="17"/>
      <c r="AF338" s="17">
        <v>231</v>
      </c>
      <c r="AG338" s="17"/>
      <c r="AH338" s="17"/>
      <c r="AI338" s="17"/>
      <c r="AJ338" s="17"/>
      <c r="AK338" s="17">
        <v>360</v>
      </c>
      <c r="AL338" s="17"/>
      <c r="AM338" s="17"/>
      <c r="AN338" s="17"/>
      <c r="AO338" s="17"/>
      <c r="AP338" s="17"/>
      <c r="AQ338" s="3"/>
      <c r="AR338" s="17">
        <v>567</v>
      </c>
      <c r="AS338" s="17"/>
      <c r="AT338" s="17"/>
      <c r="AU338" s="17"/>
      <c r="AV338" s="17"/>
    </row>
    <row r="339" spans="2:56" s="1" customFormat="1" ht="17.55" customHeight="1" x14ac:dyDescent="0.25">
      <c r="C339" s="14" t="s">
        <v>219</v>
      </c>
      <c r="D339" s="2" t="s">
        <v>220</v>
      </c>
      <c r="E339" s="5"/>
      <c r="F339" s="5"/>
      <c r="G339" s="5"/>
      <c r="H339" s="16"/>
      <c r="I339" s="16"/>
      <c r="J339" s="16"/>
      <c r="K339" s="16"/>
      <c r="L339" s="16"/>
      <c r="M339" s="15"/>
      <c r="N339" s="15"/>
      <c r="O339" s="15"/>
      <c r="P339" s="15"/>
      <c r="Q339" s="3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5"/>
      <c r="AL339" s="15"/>
      <c r="AM339" s="15"/>
      <c r="AN339" s="15"/>
      <c r="AO339" s="15"/>
      <c r="AP339" s="15"/>
      <c r="AQ339" s="3"/>
      <c r="AR339" s="15"/>
      <c r="AS339" s="15"/>
      <c r="AT339" s="15"/>
      <c r="AU339" s="15"/>
      <c r="AV339" s="15"/>
    </row>
    <row r="340" spans="2:56" s="1" customFormat="1" ht="17.55" customHeight="1" x14ac:dyDescent="0.25">
      <c r="C340" s="14"/>
      <c r="D340" s="2" t="s">
        <v>220</v>
      </c>
      <c r="E340" s="6"/>
      <c r="F340" s="6"/>
      <c r="G340" s="6">
        <v>9</v>
      </c>
      <c r="H340" s="15">
        <v>82</v>
      </c>
      <c r="I340" s="15"/>
      <c r="J340" s="15"/>
      <c r="K340" s="15"/>
      <c r="L340" s="15"/>
      <c r="M340" s="15">
        <v>91</v>
      </c>
      <c r="N340" s="15"/>
      <c r="O340" s="15"/>
      <c r="P340" s="15"/>
      <c r="Q340" s="3"/>
      <c r="R340" s="15">
        <v>3</v>
      </c>
      <c r="S340" s="15"/>
      <c r="T340" s="15"/>
      <c r="U340" s="15"/>
      <c r="V340" s="15"/>
      <c r="W340" s="15"/>
      <c r="X340" s="15"/>
      <c r="Y340" s="15"/>
      <c r="Z340" s="15"/>
      <c r="AA340" s="15">
        <v>2</v>
      </c>
      <c r="AB340" s="15"/>
      <c r="AC340" s="15"/>
      <c r="AD340" s="15"/>
      <c r="AE340" s="15"/>
      <c r="AF340" s="15">
        <v>10</v>
      </c>
      <c r="AG340" s="15"/>
      <c r="AH340" s="15"/>
      <c r="AI340" s="15"/>
      <c r="AJ340" s="15"/>
      <c r="AK340" s="15">
        <v>15</v>
      </c>
      <c r="AL340" s="15"/>
      <c r="AM340" s="15"/>
      <c r="AN340" s="15"/>
      <c r="AO340" s="15"/>
      <c r="AP340" s="15"/>
      <c r="AQ340" s="3"/>
      <c r="AR340" s="15">
        <v>106</v>
      </c>
      <c r="AS340" s="15"/>
      <c r="AT340" s="15"/>
      <c r="AU340" s="15"/>
      <c r="AV340" s="15"/>
    </row>
    <row r="341" spans="2:56" s="1" customFormat="1" ht="17.55" customHeight="1" x14ac:dyDescent="0.25">
      <c r="B341" s="3"/>
      <c r="C341" s="14"/>
      <c r="D341" s="7" t="s">
        <v>221</v>
      </c>
      <c r="E341" s="8"/>
      <c r="F341" s="8"/>
      <c r="G341" s="8">
        <v>9</v>
      </c>
      <c r="H341" s="17">
        <v>82</v>
      </c>
      <c r="I341" s="17"/>
      <c r="J341" s="17"/>
      <c r="K341" s="17"/>
      <c r="L341" s="17"/>
      <c r="M341" s="17">
        <v>91</v>
      </c>
      <c r="N341" s="17"/>
      <c r="O341" s="17"/>
      <c r="P341" s="17"/>
      <c r="Q341" s="3"/>
      <c r="R341" s="17">
        <v>3</v>
      </c>
      <c r="S341" s="17"/>
      <c r="T341" s="17"/>
      <c r="U341" s="17"/>
      <c r="V341" s="17"/>
      <c r="W341" s="17"/>
      <c r="X341" s="17"/>
      <c r="Y341" s="17"/>
      <c r="Z341" s="17"/>
      <c r="AA341" s="17">
        <v>2</v>
      </c>
      <c r="AB341" s="17"/>
      <c r="AC341" s="17"/>
      <c r="AD341" s="17"/>
      <c r="AE341" s="17"/>
      <c r="AF341" s="17">
        <v>10</v>
      </c>
      <c r="AG341" s="17"/>
      <c r="AH341" s="17"/>
      <c r="AI341" s="17"/>
      <c r="AJ341" s="17"/>
      <c r="AK341" s="17">
        <v>15</v>
      </c>
      <c r="AL341" s="17"/>
      <c r="AM341" s="17"/>
      <c r="AN341" s="17"/>
      <c r="AO341" s="17"/>
      <c r="AP341" s="17"/>
      <c r="AQ341" s="3"/>
      <c r="AR341" s="17">
        <v>106</v>
      </c>
      <c r="AS341" s="17"/>
      <c r="AT341" s="17"/>
      <c r="AU341" s="17"/>
      <c r="AV341" s="17"/>
    </row>
    <row r="342" spans="2:56" s="1" customFormat="1" ht="19.2" customHeight="1" x14ac:dyDescent="0.25">
      <c r="C342" s="21" t="s">
        <v>4</v>
      </c>
      <c r="D342" s="21"/>
      <c r="E342" s="9">
        <v>228</v>
      </c>
      <c r="F342" s="9">
        <v>10</v>
      </c>
      <c r="G342" s="9">
        <v>251</v>
      </c>
      <c r="H342" s="18">
        <v>2419</v>
      </c>
      <c r="I342" s="18"/>
      <c r="J342" s="18"/>
      <c r="K342" s="18">
        <v>1355</v>
      </c>
      <c r="L342" s="18"/>
      <c r="M342" s="18">
        <v>4263</v>
      </c>
      <c r="N342" s="18"/>
      <c r="O342" s="18"/>
      <c r="P342" s="18"/>
      <c r="Q342" s="3"/>
      <c r="R342" s="18">
        <v>348</v>
      </c>
      <c r="S342" s="18"/>
      <c r="T342" s="18"/>
      <c r="U342" s="18"/>
      <c r="V342" s="18">
        <v>3</v>
      </c>
      <c r="W342" s="18"/>
      <c r="X342" s="18"/>
      <c r="Y342" s="18"/>
      <c r="Z342" s="18"/>
      <c r="AA342" s="18">
        <v>234</v>
      </c>
      <c r="AB342" s="18"/>
      <c r="AC342" s="18"/>
      <c r="AD342" s="18"/>
      <c r="AE342" s="18"/>
      <c r="AF342" s="18">
        <v>686</v>
      </c>
      <c r="AG342" s="18"/>
      <c r="AH342" s="18"/>
      <c r="AI342" s="18"/>
      <c r="AJ342" s="18"/>
      <c r="AK342" s="18">
        <v>1271</v>
      </c>
      <c r="AL342" s="18"/>
      <c r="AM342" s="18"/>
      <c r="AN342" s="18"/>
      <c r="AO342" s="18"/>
      <c r="AP342" s="18"/>
      <c r="AQ342" s="3"/>
      <c r="AR342" s="18">
        <v>5534</v>
      </c>
      <c r="AS342" s="18"/>
      <c r="AT342" s="18"/>
      <c r="AU342" s="18"/>
      <c r="AV342" s="18"/>
    </row>
    <row r="343" spans="2:56" s="1" customFormat="1" ht="23.4" customHeight="1" x14ac:dyDescent="0.2"/>
    <row r="344" spans="2:56" s="1" customFormat="1" ht="10.050000000000001" customHeight="1" x14ac:dyDescent="0.2"/>
    <row r="345" spans="2:56" s="1" customFormat="1" ht="20.7" customHeight="1" x14ac:dyDescent="0.2">
      <c r="B345" s="11" t="s">
        <v>229</v>
      </c>
    </row>
    <row r="346" spans="2:56" s="1" customFormat="1" ht="7.5" customHeight="1" x14ac:dyDescent="0.2"/>
    <row r="347" spans="2:56" s="1" customFormat="1" ht="21.3" customHeight="1" x14ac:dyDescent="0.25">
      <c r="C347" s="20" t="s">
        <v>0</v>
      </c>
      <c r="D347" s="20" t="s">
        <v>1</v>
      </c>
      <c r="E347" s="14" t="s">
        <v>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 t="s">
        <v>2</v>
      </c>
      <c r="Q347" s="14"/>
      <c r="R347" s="14"/>
      <c r="S347" s="14"/>
      <c r="T347" s="3"/>
      <c r="U347" s="14" t="s">
        <v>3</v>
      </c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 t="s">
        <v>3</v>
      </c>
      <c r="AU347" s="14"/>
      <c r="AV347" s="14"/>
      <c r="AW347" s="14"/>
      <c r="AX347" s="14"/>
      <c r="AY347" s="14"/>
      <c r="AZ347" s="3"/>
      <c r="BA347" s="14" t="s">
        <v>4</v>
      </c>
      <c r="BB347" s="14"/>
      <c r="BC347" s="14"/>
      <c r="BD347" s="14"/>
    </row>
    <row r="348" spans="2:56" s="1" customFormat="1" ht="29.85" customHeight="1" x14ac:dyDescent="0.25">
      <c r="C348" s="20"/>
      <c r="D348" s="20"/>
      <c r="E348" s="4" t="s">
        <v>5</v>
      </c>
      <c r="F348" s="4" t="s">
        <v>7</v>
      </c>
      <c r="G348" s="4" t="s">
        <v>8</v>
      </c>
      <c r="H348" s="19" t="s">
        <v>9</v>
      </c>
      <c r="I348" s="19"/>
      <c r="J348" s="19" t="s">
        <v>10</v>
      </c>
      <c r="K348" s="19"/>
      <c r="L348" s="19"/>
      <c r="M348" s="19" t="s">
        <v>11</v>
      </c>
      <c r="N348" s="19"/>
      <c r="O348" s="19"/>
      <c r="P348" s="14"/>
      <c r="Q348" s="14"/>
      <c r="R348" s="14"/>
      <c r="S348" s="14"/>
      <c r="T348" s="3"/>
      <c r="U348" s="19" t="s">
        <v>5</v>
      </c>
      <c r="V348" s="19"/>
      <c r="W348" s="19"/>
      <c r="X348" s="19"/>
      <c r="Y348" s="19"/>
      <c r="Z348" s="19" t="s">
        <v>7</v>
      </c>
      <c r="AA348" s="19"/>
      <c r="AB348" s="19"/>
      <c r="AC348" s="19"/>
      <c r="AD348" s="19"/>
      <c r="AE348" s="19" t="s">
        <v>8</v>
      </c>
      <c r="AF348" s="19"/>
      <c r="AG348" s="19"/>
      <c r="AH348" s="19"/>
      <c r="AI348" s="19"/>
      <c r="AJ348" s="19" t="s">
        <v>9</v>
      </c>
      <c r="AK348" s="19"/>
      <c r="AL348" s="19"/>
      <c r="AM348" s="19"/>
      <c r="AN348" s="19"/>
      <c r="AO348" s="19" t="s">
        <v>10</v>
      </c>
      <c r="AP348" s="19"/>
      <c r="AQ348" s="19"/>
      <c r="AR348" s="19"/>
      <c r="AS348" s="19"/>
      <c r="AT348" s="14"/>
      <c r="AU348" s="14"/>
      <c r="AV348" s="14"/>
      <c r="AW348" s="14"/>
      <c r="AX348" s="14"/>
      <c r="AY348" s="14"/>
      <c r="AZ348" s="3"/>
      <c r="BA348" s="14"/>
      <c r="BB348" s="14"/>
      <c r="BC348" s="14"/>
      <c r="BD348" s="14"/>
    </row>
    <row r="349" spans="2:56" s="1" customFormat="1" ht="17.55" customHeight="1" x14ac:dyDescent="0.25">
      <c r="C349" s="14" t="s">
        <v>23</v>
      </c>
      <c r="D349" s="2" t="s">
        <v>156</v>
      </c>
      <c r="E349" s="5"/>
      <c r="F349" s="5"/>
      <c r="G349" s="5"/>
      <c r="H349" s="16"/>
      <c r="I349" s="16"/>
      <c r="J349" s="16"/>
      <c r="K349" s="16"/>
      <c r="L349" s="16"/>
      <c r="M349" s="16"/>
      <c r="N349" s="16"/>
      <c r="O349" s="16"/>
      <c r="P349" s="15"/>
      <c r="Q349" s="15"/>
      <c r="R349" s="15"/>
      <c r="S349" s="15"/>
      <c r="T349" s="3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5"/>
      <c r="AU349" s="15"/>
      <c r="AV349" s="15"/>
      <c r="AW349" s="15"/>
      <c r="AX349" s="15"/>
      <c r="AY349" s="15"/>
      <c r="AZ349" s="3"/>
      <c r="BA349" s="15"/>
      <c r="BB349" s="15"/>
      <c r="BC349" s="15"/>
      <c r="BD349" s="15"/>
    </row>
    <row r="350" spans="2:56" s="1" customFormat="1" ht="17.55" customHeight="1" x14ac:dyDescent="0.25">
      <c r="C350" s="14"/>
      <c r="D350" s="2" t="s">
        <v>156</v>
      </c>
      <c r="E350" s="6"/>
      <c r="F350" s="6">
        <v>7</v>
      </c>
      <c r="G350" s="6"/>
      <c r="H350" s="15">
        <v>4</v>
      </c>
      <c r="I350" s="15"/>
      <c r="J350" s="15">
        <v>78</v>
      </c>
      <c r="K350" s="15"/>
      <c r="L350" s="15"/>
      <c r="M350" s="15">
        <v>31</v>
      </c>
      <c r="N350" s="15"/>
      <c r="O350" s="15"/>
      <c r="P350" s="15">
        <v>120</v>
      </c>
      <c r="Q350" s="15"/>
      <c r="R350" s="15"/>
      <c r="S350" s="15"/>
      <c r="T350" s="3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3"/>
      <c r="BA350" s="15">
        <v>120</v>
      </c>
      <c r="BB350" s="15"/>
      <c r="BC350" s="15"/>
      <c r="BD350" s="15"/>
    </row>
    <row r="351" spans="2:56" s="1" customFormat="1" ht="17.55" customHeight="1" x14ac:dyDescent="0.25">
      <c r="C351" s="14"/>
      <c r="D351" s="2" t="s">
        <v>157</v>
      </c>
      <c r="E351" s="5"/>
      <c r="F351" s="5"/>
      <c r="G351" s="5"/>
      <c r="H351" s="16"/>
      <c r="I351" s="16"/>
      <c r="J351" s="16"/>
      <c r="K351" s="16"/>
      <c r="L351" s="16"/>
      <c r="M351" s="16"/>
      <c r="N351" s="16"/>
      <c r="O351" s="16"/>
      <c r="P351" s="15"/>
      <c r="Q351" s="15"/>
      <c r="R351" s="15"/>
      <c r="S351" s="15"/>
      <c r="T351" s="3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5"/>
      <c r="AU351" s="15"/>
      <c r="AV351" s="15"/>
      <c r="AW351" s="15"/>
      <c r="AX351" s="15"/>
      <c r="AY351" s="15"/>
      <c r="AZ351" s="3"/>
      <c r="BA351" s="15"/>
      <c r="BB351" s="15"/>
      <c r="BC351" s="15"/>
      <c r="BD351" s="15"/>
    </row>
    <row r="352" spans="2:56" s="1" customFormat="1" ht="17.55" customHeight="1" x14ac:dyDescent="0.25">
      <c r="C352" s="14"/>
      <c r="D352" s="2" t="s">
        <v>157</v>
      </c>
      <c r="E352" s="6"/>
      <c r="F352" s="6">
        <v>3</v>
      </c>
      <c r="G352" s="6"/>
      <c r="H352" s="15">
        <v>2</v>
      </c>
      <c r="I352" s="15"/>
      <c r="J352" s="15">
        <v>5</v>
      </c>
      <c r="K352" s="15"/>
      <c r="L352" s="15"/>
      <c r="M352" s="15"/>
      <c r="N352" s="15"/>
      <c r="O352" s="15"/>
      <c r="P352" s="15">
        <v>10</v>
      </c>
      <c r="Q352" s="15"/>
      <c r="R352" s="15"/>
      <c r="S352" s="15"/>
      <c r="T352" s="3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3"/>
      <c r="BA352" s="15">
        <v>10</v>
      </c>
      <c r="BB352" s="15"/>
      <c r="BC352" s="15"/>
      <c r="BD352" s="15"/>
    </row>
    <row r="353" spans="3:56" s="1" customFormat="1" ht="17.55" customHeight="1" x14ac:dyDescent="0.25">
      <c r="C353" s="14"/>
      <c r="D353" s="2" t="s">
        <v>158</v>
      </c>
      <c r="E353" s="5"/>
      <c r="F353" s="5"/>
      <c r="G353" s="5"/>
      <c r="H353" s="16"/>
      <c r="I353" s="16"/>
      <c r="J353" s="16"/>
      <c r="K353" s="16"/>
      <c r="L353" s="16"/>
      <c r="M353" s="16"/>
      <c r="N353" s="16"/>
      <c r="O353" s="16"/>
      <c r="P353" s="15"/>
      <c r="Q353" s="15"/>
      <c r="R353" s="15"/>
      <c r="S353" s="15"/>
      <c r="T353" s="3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5"/>
      <c r="AU353" s="15"/>
      <c r="AV353" s="15"/>
      <c r="AW353" s="15"/>
      <c r="AX353" s="15"/>
      <c r="AY353" s="15"/>
      <c r="AZ353" s="3"/>
      <c r="BA353" s="15"/>
      <c r="BB353" s="15"/>
      <c r="BC353" s="15"/>
      <c r="BD353" s="15"/>
    </row>
    <row r="354" spans="3:56" s="1" customFormat="1" ht="17.55" customHeight="1" x14ac:dyDescent="0.25">
      <c r="C354" s="14"/>
      <c r="D354" s="2" t="s">
        <v>158</v>
      </c>
      <c r="E354" s="6"/>
      <c r="F354" s="6"/>
      <c r="G354" s="6"/>
      <c r="H354" s="15">
        <v>3</v>
      </c>
      <c r="I354" s="15"/>
      <c r="J354" s="15"/>
      <c r="K354" s="15"/>
      <c r="L354" s="15"/>
      <c r="M354" s="15">
        <v>5</v>
      </c>
      <c r="N354" s="15"/>
      <c r="O354" s="15"/>
      <c r="P354" s="15">
        <v>8</v>
      </c>
      <c r="Q354" s="15"/>
      <c r="R354" s="15"/>
      <c r="S354" s="15"/>
      <c r="T354" s="3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3"/>
      <c r="BA354" s="15">
        <v>8</v>
      </c>
      <c r="BB354" s="15"/>
      <c r="BC354" s="15"/>
      <c r="BD354" s="15"/>
    </row>
    <row r="355" spans="3:56" s="1" customFormat="1" ht="17.55" customHeight="1" x14ac:dyDescent="0.25">
      <c r="C355" s="14"/>
      <c r="D355" s="2" t="s">
        <v>159</v>
      </c>
      <c r="E355" s="5"/>
      <c r="F355" s="5"/>
      <c r="G355" s="5"/>
      <c r="H355" s="16">
        <v>1</v>
      </c>
      <c r="I355" s="16"/>
      <c r="J355" s="16"/>
      <c r="K355" s="16"/>
      <c r="L355" s="16"/>
      <c r="M355" s="16"/>
      <c r="N355" s="16"/>
      <c r="O355" s="16"/>
      <c r="P355" s="15">
        <v>1</v>
      </c>
      <c r="Q355" s="15"/>
      <c r="R355" s="15"/>
      <c r="S355" s="15"/>
      <c r="T355" s="3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5"/>
      <c r="AU355" s="15"/>
      <c r="AV355" s="15"/>
      <c r="AW355" s="15"/>
      <c r="AX355" s="15"/>
      <c r="AY355" s="15"/>
      <c r="AZ355" s="3"/>
      <c r="BA355" s="15">
        <v>1</v>
      </c>
      <c r="BB355" s="15"/>
      <c r="BC355" s="15"/>
      <c r="BD355" s="15"/>
    </row>
    <row r="356" spans="3:56" s="1" customFormat="1" ht="17.55" customHeight="1" x14ac:dyDescent="0.25">
      <c r="C356" s="14"/>
      <c r="D356" s="2" t="s">
        <v>160</v>
      </c>
      <c r="E356" s="6"/>
      <c r="F356" s="6"/>
      <c r="G356" s="6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3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3"/>
      <c r="BA356" s="15"/>
      <c r="BB356" s="15"/>
      <c r="BC356" s="15"/>
      <c r="BD356" s="15"/>
    </row>
    <row r="357" spans="3:56" s="1" customFormat="1" ht="17.55" customHeight="1" x14ac:dyDescent="0.25">
      <c r="C357" s="14"/>
      <c r="D357" s="2" t="s">
        <v>160</v>
      </c>
      <c r="E357" s="5"/>
      <c r="F357" s="5">
        <v>15</v>
      </c>
      <c r="G357" s="5"/>
      <c r="H357" s="16">
        <v>17</v>
      </c>
      <c r="I357" s="16"/>
      <c r="J357" s="16">
        <v>153</v>
      </c>
      <c r="K357" s="16"/>
      <c r="L357" s="16"/>
      <c r="M357" s="16">
        <v>155</v>
      </c>
      <c r="N357" s="16"/>
      <c r="O357" s="16"/>
      <c r="P357" s="15">
        <v>340</v>
      </c>
      <c r="Q357" s="15"/>
      <c r="R357" s="15"/>
      <c r="S357" s="15"/>
      <c r="T357" s="3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5"/>
      <c r="AU357" s="15"/>
      <c r="AV357" s="15"/>
      <c r="AW357" s="15"/>
      <c r="AX357" s="15"/>
      <c r="AY357" s="15"/>
      <c r="AZ357" s="3"/>
      <c r="BA357" s="15">
        <v>340</v>
      </c>
      <c r="BB357" s="15"/>
      <c r="BC357" s="15"/>
      <c r="BD357" s="15"/>
    </row>
    <row r="358" spans="3:56" s="1" customFormat="1" ht="17.55" customHeight="1" x14ac:dyDescent="0.25">
      <c r="C358" s="14"/>
      <c r="D358" s="2" t="s">
        <v>161</v>
      </c>
      <c r="E358" s="6"/>
      <c r="F358" s="6"/>
      <c r="G358" s="6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3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3"/>
      <c r="BA358" s="15"/>
      <c r="BB358" s="15"/>
      <c r="BC358" s="15"/>
      <c r="BD358" s="15"/>
    </row>
    <row r="359" spans="3:56" s="1" customFormat="1" ht="17.55" customHeight="1" x14ac:dyDescent="0.25">
      <c r="C359" s="14"/>
      <c r="D359" s="2" t="s">
        <v>161</v>
      </c>
      <c r="E359" s="5">
        <v>7</v>
      </c>
      <c r="F359" s="5">
        <v>5</v>
      </c>
      <c r="G359" s="5"/>
      <c r="H359" s="16">
        <v>9</v>
      </c>
      <c r="I359" s="16"/>
      <c r="J359" s="16">
        <v>39</v>
      </c>
      <c r="K359" s="16"/>
      <c r="L359" s="16"/>
      <c r="M359" s="16">
        <v>20</v>
      </c>
      <c r="N359" s="16"/>
      <c r="O359" s="16"/>
      <c r="P359" s="15">
        <v>80</v>
      </c>
      <c r="Q359" s="15"/>
      <c r="R359" s="15"/>
      <c r="S359" s="15"/>
      <c r="T359" s="3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5"/>
      <c r="AU359" s="15"/>
      <c r="AV359" s="15"/>
      <c r="AW359" s="15"/>
      <c r="AX359" s="15"/>
      <c r="AY359" s="15"/>
      <c r="AZ359" s="3"/>
      <c r="BA359" s="15">
        <v>80</v>
      </c>
      <c r="BB359" s="15"/>
      <c r="BC359" s="15"/>
      <c r="BD359" s="15"/>
    </row>
    <row r="360" spans="3:56" s="1" customFormat="1" ht="17.55" customHeight="1" x14ac:dyDescent="0.25">
      <c r="C360" s="14"/>
      <c r="D360" s="2" t="s">
        <v>162</v>
      </c>
      <c r="E360" s="6"/>
      <c r="F360" s="6"/>
      <c r="G360" s="6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3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3"/>
      <c r="BA360" s="15"/>
      <c r="BB360" s="15"/>
      <c r="BC360" s="15"/>
      <c r="BD360" s="15"/>
    </row>
    <row r="361" spans="3:56" s="1" customFormat="1" ht="17.55" customHeight="1" x14ac:dyDescent="0.25">
      <c r="C361" s="14"/>
      <c r="D361" s="2" t="s">
        <v>162</v>
      </c>
      <c r="E361" s="5"/>
      <c r="F361" s="5">
        <v>5</v>
      </c>
      <c r="G361" s="5"/>
      <c r="H361" s="16">
        <v>3</v>
      </c>
      <c r="I361" s="16"/>
      <c r="J361" s="16">
        <v>12</v>
      </c>
      <c r="K361" s="16"/>
      <c r="L361" s="16"/>
      <c r="M361" s="16"/>
      <c r="N361" s="16"/>
      <c r="O361" s="16"/>
      <c r="P361" s="15">
        <v>20</v>
      </c>
      <c r="Q361" s="15"/>
      <c r="R361" s="15"/>
      <c r="S361" s="15"/>
      <c r="T361" s="3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5"/>
      <c r="AU361" s="15"/>
      <c r="AV361" s="15"/>
      <c r="AW361" s="15"/>
      <c r="AX361" s="15"/>
      <c r="AY361" s="15"/>
      <c r="AZ361" s="3"/>
      <c r="BA361" s="15">
        <v>20</v>
      </c>
      <c r="BB361" s="15"/>
      <c r="BC361" s="15"/>
      <c r="BD361" s="15"/>
    </row>
    <row r="362" spans="3:56" s="1" customFormat="1" ht="17.55" customHeight="1" x14ac:dyDescent="0.25">
      <c r="C362" s="14"/>
      <c r="D362" s="2" t="s">
        <v>163</v>
      </c>
      <c r="E362" s="6"/>
      <c r="F362" s="6"/>
      <c r="G362" s="6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3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3"/>
      <c r="BA362" s="15"/>
      <c r="BB362" s="15"/>
      <c r="BC362" s="15"/>
      <c r="BD362" s="15"/>
    </row>
    <row r="363" spans="3:56" s="1" customFormat="1" ht="17.55" customHeight="1" x14ac:dyDescent="0.25">
      <c r="C363" s="14"/>
      <c r="D363" s="2" t="s">
        <v>163</v>
      </c>
      <c r="E363" s="5">
        <v>20</v>
      </c>
      <c r="F363" s="5">
        <v>7</v>
      </c>
      <c r="G363" s="5"/>
      <c r="H363" s="16">
        <v>20</v>
      </c>
      <c r="I363" s="16"/>
      <c r="J363" s="16">
        <v>45</v>
      </c>
      <c r="K363" s="16"/>
      <c r="L363" s="16"/>
      <c r="M363" s="16">
        <v>38</v>
      </c>
      <c r="N363" s="16"/>
      <c r="O363" s="16"/>
      <c r="P363" s="15">
        <v>130</v>
      </c>
      <c r="Q363" s="15"/>
      <c r="R363" s="15"/>
      <c r="S363" s="15"/>
      <c r="T363" s="3"/>
      <c r="U363" s="16">
        <v>25</v>
      </c>
      <c r="V363" s="16"/>
      <c r="W363" s="16"/>
      <c r="X363" s="16"/>
      <c r="Y363" s="16"/>
      <c r="Z363" s="16">
        <v>10</v>
      </c>
      <c r="AA363" s="16"/>
      <c r="AB363" s="16"/>
      <c r="AC363" s="16"/>
      <c r="AD363" s="16"/>
      <c r="AE363" s="16"/>
      <c r="AF363" s="16"/>
      <c r="AG363" s="16"/>
      <c r="AH363" s="16"/>
      <c r="AI363" s="16"/>
      <c r="AJ363" s="16">
        <v>14</v>
      </c>
      <c r="AK363" s="16"/>
      <c r="AL363" s="16"/>
      <c r="AM363" s="16"/>
      <c r="AN363" s="16"/>
      <c r="AO363" s="16">
        <v>11</v>
      </c>
      <c r="AP363" s="16"/>
      <c r="AQ363" s="16"/>
      <c r="AR363" s="16"/>
      <c r="AS363" s="16"/>
      <c r="AT363" s="15">
        <v>60</v>
      </c>
      <c r="AU363" s="15"/>
      <c r="AV363" s="15"/>
      <c r="AW363" s="15"/>
      <c r="AX363" s="15"/>
      <c r="AY363" s="15"/>
      <c r="AZ363" s="3"/>
      <c r="BA363" s="15">
        <v>190</v>
      </c>
      <c r="BB363" s="15"/>
      <c r="BC363" s="15"/>
      <c r="BD363" s="15"/>
    </row>
    <row r="364" spans="3:56" s="1" customFormat="1" ht="17.55" customHeight="1" x14ac:dyDescent="0.25">
      <c r="C364" s="14"/>
      <c r="D364" s="2" t="s">
        <v>164</v>
      </c>
      <c r="E364" s="6"/>
      <c r="F364" s="6"/>
      <c r="G364" s="6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3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3"/>
      <c r="BA364" s="15"/>
      <c r="BB364" s="15"/>
      <c r="BC364" s="15"/>
      <c r="BD364" s="15"/>
    </row>
    <row r="365" spans="3:56" s="1" customFormat="1" ht="17.55" customHeight="1" x14ac:dyDescent="0.25">
      <c r="C365" s="14"/>
      <c r="D365" s="2" t="s">
        <v>164</v>
      </c>
      <c r="E365" s="5">
        <v>45</v>
      </c>
      <c r="F365" s="5"/>
      <c r="G365" s="5"/>
      <c r="H365" s="16">
        <v>28</v>
      </c>
      <c r="I365" s="16"/>
      <c r="J365" s="16">
        <v>42</v>
      </c>
      <c r="K365" s="16"/>
      <c r="L365" s="16"/>
      <c r="M365" s="16"/>
      <c r="N365" s="16"/>
      <c r="O365" s="16"/>
      <c r="P365" s="15">
        <v>115</v>
      </c>
      <c r="Q365" s="15"/>
      <c r="R365" s="15"/>
      <c r="S365" s="15"/>
      <c r="T365" s="3"/>
      <c r="U365" s="16">
        <v>135</v>
      </c>
      <c r="V365" s="16"/>
      <c r="W365" s="16"/>
      <c r="X365" s="16"/>
      <c r="Y365" s="16"/>
      <c r="Z365" s="16">
        <v>60</v>
      </c>
      <c r="AA365" s="16"/>
      <c r="AB365" s="16"/>
      <c r="AC365" s="16"/>
      <c r="AD365" s="16"/>
      <c r="AE365" s="16"/>
      <c r="AF365" s="16"/>
      <c r="AG365" s="16"/>
      <c r="AH365" s="16"/>
      <c r="AI365" s="16"/>
      <c r="AJ365" s="16">
        <v>35</v>
      </c>
      <c r="AK365" s="16"/>
      <c r="AL365" s="16"/>
      <c r="AM365" s="16"/>
      <c r="AN365" s="16"/>
      <c r="AO365" s="16">
        <v>315</v>
      </c>
      <c r="AP365" s="16"/>
      <c r="AQ365" s="16"/>
      <c r="AR365" s="16"/>
      <c r="AS365" s="16"/>
      <c r="AT365" s="15">
        <v>545</v>
      </c>
      <c r="AU365" s="15"/>
      <c r="AV365" s="15"/>
      <c r="AW365" s="15"/>
      <c r="AX365" s="15"/>
      <c r="AY365" s="15"/>
      <c r="AZ365" s="3"/>
      <c r="BA365" s="15">
        <v>660</v>
      </c>
      <c r="BB365" s="15"/>
      <c r="BC365" s="15"/>
      <c r="BD365" s="15"/>
    </row>
    <row r="366" spans="3:56" s="1" customFormat="1" ht="17.55" customHeight="1" x14ac:dyDescent="0.25">
      <c r="C366" s="14"/>
      <c r="D366" s="2" t="s">
        <v>165</v>
      </c>
      <c r="E366" s="6"/>
      <c r="F366" s="6"/>
      <c r="G366" s="6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3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3"/>
      <c r="BA366" s="15"/>
      <c r="BB366" s="15"/>
      <c r="BC366" s="15"/>
      <c r="BD366" s="15"/>
    </row>
    <row r="367" spans="3:56" s="1" customFormat="1" ht="17.55" customHeight="1" x14ac:dyDescent="0.25">
      <c r="C367" s="14"/>
      <c r="D367" s="2" t="s">
        <v>165</v>
      </c>
      <c r="E367" s="5">
        <v>5</v>
      </c>
      <c r="F367" s="5"/>
      <c r="G367" s="5"/>
      <c r="H367" s="16">
        <v>5</v>
      </c>
      <c r="I367" s="16"/>
      <c r="J367" s="16"/>
      <c r="K367" s="16"/>
      <c r="L367" s="16"/>
      <c r="M367" s="16"/>
      <c r="N367" s="16"/>
      <c r="O367" s="16"/>
      <c r="P367" s="15">
        <v>10</v>
      </c>
      <c r="Q367" s="15"/>
      <c r="R367" s="15"/>
      <c r="S367" s="15"/>
      <c r="T367" s="3"/>
      <c r="U367" s="16">
        <v>52</v>
      </c>
      <c r="V367" s="16"/>
      <c r="W367" s="16"/>
      <c r="X367" s="16"/>
      <c r="Y367" s="16"/>
      <c r="Z367" s="16">
        <v>8</v>
      </c>
      <c r="AA367" s="16"/>
      <c r="AB367" s="16"/>
      <c r="AC367" s="16"/>
      <c r="AD367" s="16"/>
      <c r="AE367" s="16"/>
      <c r="AF367" s="16"/>
      <c r="AG367" s="16"/>
      <c r="AH367" s="16"/>
      <c r="AI367" s="16"/>
      <c r="AJ367" s="16">
        <v>20</v>
      </c>
      <c r="AK367" s="16"/>
      <c r="AL367" s="16"/>
      <c r="AM367" s="16"/>
      <c r="AN367" s="16"/>
      <c r="AO367" s="16">
        <v>30</v>
      </c>
      <c r="AP367" s="16"/>
      <c r="AQ367" s="16"/>
      <c r="AR367" s="16"/>
      <c r="AS367" s="16"/>
      <c r="AT367" s="15">
        <v>110</v>
      </c>
      <c r="AU367" s="15"/>
      <c r="AV367" s="15"/>
      <c r="AW367" s="15"/>
      <c r="AX367" s="15"/>
      <c r="AY367" s="15"/>
      <c r="AZ367" s="3"/>
      <c r="BA367" s="15">
        <v>120</v>
      </c>
      <c r="BB367" s="15"/>
      <c r="BC367" s="15"/>
      <c r="BD367" s="15"/>
    </row>
    <row r="368" spans="3:56" s="1" customFormat="1" ht="17.55" customHeight="1" x14ac:dyDescent="0.25">
      <c r="C368" s="14"/>
      <c r="D368" s="2" t="s">
        <v>166</v>
      </c>
      <c r="E368" s="6"/>
      <c r="F368" s="6"/>
      <c r="G368" s="6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3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3"/>
      <c r="BA368" s="15"/>
      <c r="BB368" s="15"/>
      <c r="BC368" s="15"/>
      <c r="BD368" s="15"/>
    </row>
    <row r="369" spans="2:56" s="1" customFormat="1" ht="17.55" customHeight="1" x14ac:dyDescent="0.25">
      <c r="C369" s="14"/>
      <c r="D369" s="2" t="s">
        <v>166</v>
      </c>
      <c r="E369" s="5"/>
      <c r="F369" s="5">
        <v>20</v>
      </c>
      <c r="G369" s="5"/>
      <c r="H369" s="16">
        <v>10</v>
      </c>
      <c r="I369" s="16"/>
      <c r="J369" s="16">
        <v>21</v>
      </c>
      <c r="K369" s="16"/>
      <c r="L369" s="16"/>
      <c r="M369" s="16"/>
      <c r="N369" s="16"/>
      <c r="O369" s="16"/>
      <c r="P369" s="15">
        <v>51</v>
      </c>
      <c r="Q369" s="15"/>
      <c r="R369" s="15"/>
      <c r="S369" s="15"/>
      <c r="T369" s="3"/>
      <c r="U369" s="16">
        <v>183</v>
      </c>
      <c r="V369" s="16"/>
      <c r="W369" s="16"/>
      <c r="X369" s="16"/>
      <c r="Y369" s="16"/>
      <c r="Z369" s="16">
        <v>25</v>
      </c>
      <c r="AA369" s="16"/>
      <c r="AB369" s="16"/>
      <c r="AC369" s="16"/>
      <c r="AD369" s="16"/>
      <c r="AE369" s="16"/>
      <c r="AF369" s="16"/>
      <c r="AG369" s="16"/>
      <c r="AH369" s="16"/>
      <c r="AI369" s="16"/>
      <c r="AJ369" s="16">
        <v>30</v>
      </c>
      <c r="AK369" s="16"/>
      <c r="AL369" s="16"/>
      <c r="AM369" s="16"/>
      <c r="AN369" s="16"/>
      <c r="AO369" s="16">
        <v>71</v>
      </c>
      <c r="AP369" s="16"/>
      <c r="AQ369" s="16"/>
      <c r="AR369" s="16"/>
      <c r="AS369" s="16"/>
      <c r="AT369" s="15">
        <v>309</v>
      </c>
      <c r="AU369" s="15"/>
      <c r="AV369" s="15"/>
      <c r="AW369" s="15"/>
      <c r="AX369" s="15"/>
      <c r="AY369" s="15"/>
      <c r="AZ369" s="3"/>
      <c r="BA369" s="15">
        <v>360</v>
      </c>
      <c r="BB369" s="15"/>
      <c r="BC369" s="15"/>
      <c r="BD369" s="15"/>
    </row>
    <row r="370" spans="2:56" s="1" customFormat="1" ht="17.55" customHeight="1" x14ac:dyDescent="0.25">
      <c r="C370" s="14"/>
      <c r="D370" s="2" t="s">
        <v>167</v>
      </c>
      <c r="E370" s="6"/>
      <c r="F370" s="6"/>
      <c r="G370" s="6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3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3"/>
      <c r="BA370" s="15"/>
      <c r="BB370" s="15"/>
      <c r="BC370" s="15"/>
      <c r="BD370" s="15"/>
    </row>
    <row r="371" spans="2:56" s="1" customFormat="1" ht="17.55" customHeight="1" x14ac:dyDescent="0.25">
      <c r="C371" s="14"/>
      <c r="D371" s="2" t="s">
        <v>167</v>
      </c>
      <c r="E371" s="5">
        <v>154</v>
      </c>
      <c r="F371" s="5">
        <v>20</v>
      </c>
      <c r="G371" s="5"/>
      <c r="H371" s="16">
        <v>34</v>
      </c>
      <c r="I371" s="16"/>
      <c r="J371" s="16">
        <v>241</v>
      </c>
      <c r="K371" s="16"/>
      <c r="L371" s="16"/>
      <c r="M371" s="16">
        <v>105</v>
      </c>
      <c r="N371" s="16"/>
      <c r="O371" s="16"/>
      <c r="P371" s="15">
        <v>554</v>
      </c>
      <c r="Q371" s="15"/>
      <c r="R371" s="15"/>
      <c r="S371" s="15"/>
      <c r="T371" s="3"/>
      <c r="U371" s="16">
        <v>186</v>
      </c>
      <c r="V371" s="16"/>
      <c r="W371" s="16"/>
      <c r="X371" s="16"/>
      <c r="Y371" s="16"/>
      <c r="Z371" s="16">
        <v>24</v>
      </c>
      <c r="AA371" s="16"/>
      <c r="AB371" s="16"/>
      <c r="AC371" s="16"/>
      <c r="AD371" s="16"/>
      <c r="AE371" s="16"/>
      <c r="AF371" s="16"/>
      <c r="AG371" s="16"/>
      <c r="AH371" s="16"/>
      <c r="AI371" s="16"/>
      <c r="AJ371" s="16">
        <v>27</v>
      </c>
      <c r="AK371" s="16"/>
      <c r="AL371" s="16"/>
      <c r="AM371" s="16"/>
      <c r="AN371" s="16"/>
      <c r="AO371" s="16">
        <v>109</v>
      </c>
      <c r="AP371" s="16"/>
      <c r="AQ371" s="16"/>
      <c r="AR371" s="16"/>
      <c r="AS371" s="16"/>
      <c r="AT371" s="15">
        <v>346</v>
      </c>
      <c r="AU371" s="15"/>
      <c r="AV371" s="15"/>
      <c r="AW371" s="15"/>
      <c r="AX371" s="15"/>
      <c r="AY371" s="15"/>
      <c r="AZ371" s="3"/>
      <c r="BA371" s="15">
        <v>900</v>
      </c>
      <c r="BB371" s="15"/>
      <c r="BC371" s="15"/>
      <c r="BD371" s="15"/>
    </row>
    <row r="372" spans="2:56" s="1" customFormat="1" ht="17.55" customHeight="1" x14ac:dyDescent="0.25">
      <c r="C372" s="14"/>
      <c r="D372" s="2" t="s">
        <v>168</v>
      </c>
      <c r="E372" s="6"/>
      <c r="F372" s="6"/>
      <c r="G372" s="6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3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3"/>
      <c r="BA372" s="15"/>
      <c r="BB372" s="15"/>
      <c r="BC372" s="15"/>
      <c r="BD372" s="15"/>
    </row>
    <row r="373" spans="2:56" s="1" customFormat="1" ht="17.55" customHeight="1" x14ac:dyDescent="0.25">
      <c r="C373" s="14"/>
      <c r="D373" s="2" t="s">
        <v>168</v>
      </c>
      <c r="E373" s="5">
        <v>25</v>
      </c>
      <c r="F373" s="5"/>
      <c r="G373" s="5"/>
      <c r="H373" s="16">
        <v>6</v>
      </c>
      <c r="I373" s="16"/>
      <c r="J373" s="16">
        <v>25</v>
      </c>
      <c r="K373" s="16"/>
      <c r="L373" s="16"/>
      <c r="M373" s="16">
        <v>9</v>
      </c>
      <c r="N373" s="16"/>
      <c r="O373" s="16"/>
      <c r="P373" s="15">
        <v>65</v>
      </c>
      <c r="Q373" s="15"/>
      <c r="R373" s="15"/>
      <c r="S373" s="15"/>
      <c r="T373" s="3"/>
      <c r="U373" s="16">
        <v>5</v>
      </c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>
        <v>10</v>
      </c>
      <c r="AK373" s="16"/>
      <c r="AL373" s="16"/>
      <c r="AM373" s="16"/>
      <c r="AN373" s="16"/>
      <c r="AO373" s="16"/>
      <c r="AP373" s="16"/>
      <c r="AQ373" s="16"/>
      <c r="AR373" s="16"/>
      <c r="AS373" s="16"/>
      <c r="AT373" s="15">
        <v>15</v>
      </c>
      <c r="AU373" s="15"/>
      <c r="AV373" s="15"/>
      <c r="AW373" s="15"/>
      <c r="AX373" s="15"/>
      <c r="AY373" s="15"/>
      <c r="AZ373" s="3"/>
      <c r="BA373" s="15">
        <v>80</v>
      </c>
      <c r="BB373" s="15"/>
      <c r="BC373" s="15"/>
      <c r="BD373" s="15"/>
    </row>
    <row r="374" spans="2:56" s="1" customFormat="1" ht="17.55" customHeight="1" x14ac:dyDescent="0.25">
      <c r="C374" s="14"/>
      <c r="D374" s="2" t="s">
        <v>169</v>
      </c>
      <c r="E374" s="6"/>
      <c r="F374" s="6"/>
      <c r="G374" s="6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3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3"/>
      <c r="BA374" s="15"/>
      <c r="BB374" s="15"/>
      <c r="BC374" s="15"/>
      <c r="BD374" s="15"/>
    </row>
    <row r="375" spans="2:56" s="1" customFormat="1" ht="17.55" customHeight="1" x14ac:dyDescent="0.25">
      <c r="C375" s="14"/>
      <c r="D375" s="2" t="s">
        <v>169</v>
      </c>
      <c r="E375" s="5"/>
      <c r="F375" s="5">
        <v>10</v>
      </c>
      <c r="G375" s="5"/>
      <c r="H375" s="16">
        <v>5</v>
      </c>
      <c r="I375" s="16"/>
      <c r="J375" s="16">
        <v>22</v>
      </c>
      <c r="K375" s="16"/>
      <c r="L375" s="16"/>
      <c r="M375" s="16">
        <v>11</v>
      </c>
      <c r="N375" s="16"/>
      <c r="O375" s="16"/>
      <c r="P375" s="15">
        <v>48</v>
      </c>
      <c r="Q375" s="15"/>
      <c r="R375" s="15"/>
      <c r="S375" s="15"/>
      <c r="T375" s="3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>
        <v>2</v>
      </c>
      <c r="AK375" s="16"/>
      <c r="AL375" s="16"/>
      <c r="AM375" s="16"/>
      <c r="AN375" s="16"/>
      <c r="AO375" s="16"/>
      <c r="AP375" s="16"/>
      <c r="AQ375" s="16"/>
      <c r="AR375" s="16"/>
      <c r="AS375" s="16"/>
      <c r="AT375" s="15">
        <v>2</v>
      </c>
      <c r="AU375" s="15"/>
      <c r="AV375" s="15"/>
      <c r="AW375" s="15"/>
      <c r="AX375" s="15"/>
      <c r="AY375" s="15"/>
      <c r="AZ375" s="3"/>
      <c r="BA375" s="15">
        <v>50</v>
      </c>
      <c r="BB375" s="15"/>
      <c r="BC375" s="15"/>
      <c r="BD375" s="15"/>
    </row>
    <row r="376" spans="2:56" s="1" customFormat="1" ht="17.55" customHeight="1" x14ac:dyDescent="0.25">
      <c r="C376" s="14"/>
      <c r="D376" s="2" t="s">
        <v>170</v>
      </c>
      <c r="E376" s="6"/>
      <c r="F376" s="6"/>
      <c r="G376" s="6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3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3"/>
      <c r="BA376" s="15"/>
      <c r="BB376" s="15"/>
      <c r="BC376" s="15"/>
      <c r="BD376" s="15"/>
    </row>
    <row r="377" spans="2:56" s="1" customFormat="1" ht="17.55" customHeight="1" x14ac:dyDescent="0.25">
      <c r="C377" s="14"/>
      <c r="D377" s="2" t="s">
        <v>170</v>
      </c>
      <c r="E377" s="5">
        <v>10</v>
      </c>
      <c r="F377" s="5">
        <v>7</v>
      </c>
      <c r="G377" s="5"/>
      <c r="H377" s="16">
        <v>13</v>
      </c>
      <c r="I377" s="16"/>
      <c r="J377" s="16">
        <v>44</v>
      </c>
      <c r="K377" s="16"/>
      <c r="L377" s="16"/>
      <c r="M377" s="16">
        <v>46</v>
      </c>
      <c r="N377" s="16"/>
      <c r="O377" s="16"/>
      <c r="P377" s="15">
        <v>120</v>
      </c>
      <c r="Q377" s="15"/>
      <c r="R377" s="15"/>
      <c r="S377" s="15"/>
      <c r="T377" s="3"/>
      <c r="U377" s="16">
        <v>330</v>
      </c>
      <c r="V377" s="16"/>
      <c r="W377" s="16"/>
      <c r="X377" s="16"/>
      <c r="Y377" s="16"/>
      <c r="Z377" s="16">
        <v>25</v>
      </c>
      <c r="AA377" s="16"/>
      <c r="AB377" s="16"/>
      <c r="AC377" s="16"/>
      <c r="AD377" s="16"/>
      <c r="AE377" s="16"/>
      <c r="AF377" s="16"/>
      <c r="AG377" s="16"/>
      <c r="AH377" s="16"/>
      <c r="AI377" s="16"/>
      <c r="AJ377" s="16">
        <v>40</v>
      </c>
      <c r="AK377" s="16"/>
      <c r="AL377" s="16"/>
      <c r="AM377" s="16"/>
      <c r="AN377" s="16"/>
      <c r="AO377" s="16">
        <v>85</v>
      </c>
      <c r="AP377" s="16"/>
      <c r="AQ377" s="16"/>
      <c r="AR377" s="16"/>
      <c r="AS377" s="16"/>
      <c r="AT377" s="15">
        <v>480</v>
      </c>
      <c r="AU377" s="15"/>
      <c r="AV377" s="15"/>
      <c r="AW377" s="15"/>
      <c r="AX377" s="15"/>
      <c r="AY377" s="15"/>
      <c r="AZ377" s="3"/>
      <c r="BA377" s="15">
        <v>600</v>
      </c>
      <c r="BB377" s="15"/>
      <c r="BC377" s="15"/>
      <c r="BD377" s="15"/>
    </row>
    <row r="378" spans="2:56" s="1" customFormat="1" ht="17.55" customHeight="1" x14ac:dyDescent="0.25">
      <c r="B378" s="3"/>
      <c r="C378" s="14"/>
      <c r="D378" s="7" t="s">
        <v>31</v>
      </c>
      <c r="E378" s="8">
        <v>266</v>
      </c>
      <c r="F378" s="8">
        <v>99</v>
      </c>
      <c r="G378" s="8"/>
      <c r="H378" s="17">
        <v>160</v>
      </c>
      <c r="I378" s="17"/>
      <c r="J378" s="17">
        <v>727</v>
      </c>
      <c r="K378" s="17"/>
      <c r="L378" s="17"/>
      <c r="M378" s="17">
        <v>420</v>
      </c>
      <c r="N378" s="17"/>
      <c r="O378" s="17"/>
      <c r="P378" s="17">
        <v>1672</v>
      </c>
      <c r="Q378" s="17"/>
      <c r="R378" s="17"/>
      <c r="S378" s="17"/>
      <c r="T378" s="3"/>
      <c r="U378" s="17">
        <v>916</v>
      </c>
      <c r="V378" s="17"/>
      <c r="W378" s="17"/>
      <c r="X378" s="17"/>
      <c r="Y378" s="17"/>
      <c r="Z378" s="17">
        <v>152</v>
      </c>
      <c r="AA378" s="17"/>
      <c r="AB378" s="17"/>
      <c r="AC378" s="17"/>
      <c r="AD378" s="17"/>
      <c r="AE378" s="17"/>
      <c r="AF378" s="17"/>
      <c r="AG378" s="17"/>
      <c r="AH378" s="17"/>
      <c r="AI378" s="17"/>
      <c r="AJ378" s="17">
        <v>178</v>
      </c>
      <c r="AK378" s="17"/>
      <c r="AL378" s="17"/>
      <c r="AM378" s="17"/>
      <c r="AN378" s="17"/>
      <c r="AO378" s="17">
        <v>621</v>
      </c>
      <c r="AP378" s="17"/>
      <c r="AQ378" s="17"/>
      <c r="AR378" s="17"/>
      <c r="AS378" s="17"/>
      <c r="AT378" s="17">
        <v>1867</v>
      </c>
      <c r="AU378" s="17"/>
      <c r="AV378" s="17"/>
      <c r="AW378" s="17"/>
      <c r="AX378" s="17"/>
      <c r="AY378" s="17"/>
      <c r="AZ378" s="3"/>
      <c r="BA378" s="17">
        <v>3539</v>
      </c>
      <c r="BB378" s="17"/>
      <c r="BC378" s="17"/>
      <c r="BD378" s="17"/>
    </row>
    <row r="379" spans="2:56" s="1" customFormat="1" ht="17.55" customHeight="1" x14ac:dyDescent="0.25">
      <c r="C379" s="14" t="s">
        <v>32</v>
      </c>
      <c r="D379" s="2" t="s">
        <v>207</v>
      </c>
      <c r="E379" s="6"/>
      <c r="F379" s="6"/>
      <c r="G379" s="6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3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3"/>
      <c r="BA379" s="15"/>
      <c r="BB379" s="15"/>
      <c r="BC379" s="15"/>
      <c r="BD379" s="15"/>
    </row>
    <row r="380" spans="2:56" s="1" customFormat="1" ht="17.55" customHeight="1" x14ac:dyDescent="0.25">
      <c r="C380" s="14"/>
      <c r="D380" s="2" t="s">
        <v>207</v>
      </c>
      <c r="E380" s="5">
        <v>10</v>
      </c>
      <c r="F380" s="5"/>
      <c r="G380" s="5"/>
      <c r="H380" s="16">
        <v>5</v>
      </c>
      <c r="I380" s="16"/>
      <c r="J380" s="16"/>
      <c r="K380" s="16"/>
      <c r="L380" s="16"/>
      <c r="M380" s="16"/>
      <c r="N380" s="16"/>
      <c r="O380" s="16"/>
      <c r="P380" s="15">
        <v>15</v>
      </c>
      <c r="Q380" s="15"/>
      <c r="R380" s="15"/>
      <c r="S380" s="15"/>
      <c r="T380" s="3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5"/>
      <c r="AU380" s="15"/>
      <c r="AV380" s="15"/>
      <c r="AW380" s="15"/>
      <c r="AX380" s="15"/>
      <c r="AY380" s="15"/>
      <c r="AZ380" s="3"/>
      <c r="BA380" s="15">
        <v>15</v>
      </c>
      <c r="BB380" s="15"/>
      <c r="BC380" s="15"/>
      <c r="BD380" s="15"/>
    </row>
    <row r="381" spans="2:56" s="1" customFormat="1" ht="17.55" customHeight="1" x14ac:dyDescent="0.25">
      <c r="C381" s="14"/>
      <c r="D381" s="2" t="s">
        <v>208</v>
      </c>
      <c r="E381" s="6"/>
      <c r="F381" s="6"/>
      <c r="G381" s="6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3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3"/>
      <c r="BA381" s="15"/>
      <c r="BB381" s="15"/>
      <c r="BC381" s="15"/>
      <c r="BD381" s="15"/>
    </row>
    <row r="382" spans="2:56" s="1" customFormat="1" ht="17.55" customHeight="1" x14ac:dyDescent="0.25">
      <c r="C382" s="14"/>
      <c r="D382" s="2" t="s">
        <v>208</v>
      </c>
      <c r="E382" s="5"/>
      <c r="F382" s="5"/>
      <c r="G382" s="5">
        <v>1</v>
      </c>
      <c r="H382" s="16">
        <v>1</v>
      </c>
      <c r="I382" s="16"/>
      <c r="J382" s="16">
        <v>16</v>
      </c>
      <c r="K382" s="16"/>
      <c r="L382" s="16"/>
      <c r="M382" s="16">
        <v>22</v>
      </c>
      <c r="N382" s="16"/>
      <c r="O382" s="16"/>
      <c r="P382" s="15">
        <v>40</v>
      </c>
      <c r="Q382" s="15"/>
      <c r="R382" s="15"/>
      <c r="S382" s="15"/>
      <c r="T382" s="3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5"/>
      <c r="AU382" s="15"/>
      <c r="AV382" s="15"/>
      <c r="AW382" s="15"/>
      <c r="AX382" s="15"/>
      <c r="AY382" s="15"/>
      <c r="AZ382" s="3"/>
      <c r="BA382" s="15">
        <v>40</v>
      </c>
      <c r="BB382" s="15"/>
      <c r="BC382" s="15"/>
      <c r="BD382" s="15"/>
    </row>
    <row r="383" spans="2:56" s="1" customFormat="1" ht="17.55" customHeight="1" x14ac:dyDescent="0.25">
      <c r="C383" s="14"/>
      <c r="D383" s="2" t="s">
        <v>209</v>
      </c>
      <c r="E383" s="6"/>
      <c r="F383" s="6"/>
      <c r="G383" s="6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3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>
        <v>2</v>
      </c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>
        <v>2</v>
      </c>
      <c r="AU383" s="15"/>
      <c r="AV383" s="15"/>
      <c r="AW383" s="15"/>
      <c r="AX383" s="15"/>
      <c r="AY383" s="15"/>
      <c r="AZ383" s="3"/>
      <c r="BA383" s="15">
        <v>2</v>
      </c>
      <c r="BB383" s="15"/>
      <c r="BC383" s="15"/>
      <c r="BD383" s="15"/>
    </row>
    <row r="384" spans="2:56" s="1" customFormat="1" ht="17.55" customHeight="1" x14ac:dyDescent="0.25">
      <c r="B384" s="3"/>
      <c r="C384" s="14"/>
      <c r="D384" s="7" t="s">
        <v>34</v>
      </c>
      <c r="E384" s="8">
        <v>10</v>
      </c>
      <c r="F384" s="8"/>
      <c r="G384" s="8">
        <v>1</v>
      </c>
      <c r="H384" s="17">
        <v>6</v>
      </c>
      <c r="I384" s="17"/>
      <c r="J384" s="17">
        <v>16</v>
      </c>
      <c r="K384" s="17"/>
      <c r="L384" s="17"/>
      <c r="M384" s="17">
        <v>22</v>
      </c>
      <c r="N384" s="17"/>
      <c r="O384" s="17"/>
      <c r="P384" s="17">
        <v>55</v>
      </c>
      <c r="Q384" s="17"/>
      <c r="R384" s="17"/>
      <c r="S384" s="17"/>
      <c r="T384" s="3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>
        <v>2</v>
      </c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>
        <v>2</v>
      </c>
      <c r="AU384" s="17"/>
      <c r="AV384" s="17"/>
      <c r="AW384" s="17"/>
      <c r="AX384" s="17"/>
      <c r="AY384" s="17"/>
      <c r="AZ384" s="3"/>
      <c r="BA384" s="17">
        <v>57</v>
      </c>
      <c r="BB384" s="17"/>
      <c r="BC384" s="17"/>
      <c r="BD384" s="17"/>
    </row>
    <row r="385" spans="2:56" s="1" customFormat="1" ht="17.55" customHeight="1" x14ac:dyDescent="0.25">
      <c r="C385" s="14" t="s">
        <v>72</v>
      </c>
      <c r="D385" s="2" t="s">
        <v>78</v>
      </c>
      <c r="E385" s="5"/>
      <c r="F385" s="5"/>
      <c r="G385" s="5"/>
      <c r="H385" s="16"/>
      <c r="I385" s="16"/>
      <c r="J385" s="16"/>
      <c r="K385" s="16"/>
      <c r="L385" s="16"/>
      <c r="M385" s="16"/>
      <c r="N385" s="16"/>
      <c r="O385" s="16"/>
      <c r="P385" s="15"/>
      <c r="Q385" s="15"/>
      <c r="R385" s="15"/>
      <c r="S385" s="15"/>
      <c r="T385" s="3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5"/>
      <c r="AU385" s="15"/>
      <c r="AV385" s="15"/>
      <c r="AW385" s="15"/>
      <c r="AX385" s="15"/>
      <c r="AY385" s="15"/>
      <c r="AZ385" s="3"/>
      <c r="BA385" s="15"/>
      <c r="BB385" s="15"/>
      <c r="BC385" s="15"/>
      <c r="BD385" s="15"/>
    </row>
    <row r="386" spans="2:56" s="1" customFormat="1" ht="17.55" customHeight="1" x14ac:dyDescent="0.25">
      <c r="C386" s="14"/>
      <c r="D386" s="2" t="s">
        <v>78</v>
      </c>
      <c r="E386" s="6"/>
      <c r="F386" s="6">
        <v>42</v>
      </c>
      <c r="G386" s="6"/>
      <c r="H386" s="15">
        <v>20</v>
      </c>
      <c r="I386" s="15"/>
      <c r="J386" s="15">
        <v>112</v>
      </c>
      <c r="K386" s="15"/>
      <c r="L386" s="15"/>
      <c r="M386" s="15">
        <v>17</v>
      </c>
      <c r="N386" s="15"/>
      <c r="O386" s="15"/>
      <c r="P386" s="15">
        <v>191</v>
      </c>
      <c r="Q386" s="15"/>
      <c r="R386" s="15"/>
      <c r="S386" s="15"/>
      <c r="T386" s="3"/>
      <c r="U386" s="15">
        <v>35</v>
      </c>
      <c r="V386" s="15"/>
      <c r="W386" s="15"/>
      <c r="X386" s="15"/>
      <c r="Y386" s="15"/>
      <c r="Z386" s="15">
        <v>20</v>
      </c>
      <c r="AA386" s="15"/>
      <c r="AB386" s="15"/>
      <c r="AC386" s="15"/>
      <c r="AD386" s="15"/>
      <c r="AE386" s="15"/>
      <c r="AF386" s="15"/>
      <c r="AG386" s="15"/>
      <c r="AH386" s="15"/>
      <c r="AI386" s="15"/>
      <c r="AJ386" s="15">
        <v>21</v>
      </c>
      <c r="AK386" s="15"/>
      <c r="AL386" s="15"/>
      <c r="AM386" s="15"/>
      <c r="AN386" s="15"/>
      <c r="AO386" s="15">
        <v>33</v>
      </c>
      <c r="AP386" s="15"/>
      <c r="AQ386" s="15"/>
      <c r="AR386" s="15"/>
      <c r="AS386" s="15"/>
      <c r="AT386" s="15">
        <v>109</v>
      </c>
      <c r="AU386" s="15"/>
      <c r="AV386" s="15"/>
      <c r="AW386" s="15"/>
      <c r="AX386" s="15"/>
      <c r="AY386" s="15"/>
      <c r="AZ386" s="3"/>
      <c r="BA386" s="15">
        <v>300</v>
      </c>
      <c r="BB386" s="15"/>
      <c r="BC386" s="15"/>
      <c r="BD386" s="15"/>
    </row>
    <row r="387" spans="2:56" s="1" customFormat="1" ht="17.55" customHeight="1" x14ac:dyDescent="0.25">
      <c r="B387" s="3"/>
      <c r="C387" s="14"/>
      <c r="D387" s="7" t="s">
        <v>81</v>
      </c>
      <c r="E387" s="8"/>
      <c r="F387" s="8">
        <v>42</v>
      </c>
      <c r="G387" s="8"/>
      <c r="H387" s="17">
        <v>20</v>
      </c>
      <c r="I387" s="17"/>
      <c r="J387" s="17">
        <v>112</v>
      </c>
      <c r="K387" s="17"/>
      <c r="L387" s="17"/>
      <c r="M387" s="17">
        <v>17</v>
      </c>
      <c r="N387" s="17"/>
      <c r="O387" s="17"/>
      <c r="P387" s="17">
        <v>191</v>
      </c>
      <c r="Q387" s="17"/>
      <c r="R387" s="17"/>
      <c r="S387" s="17"/>
      <c r="T387" s="3"/>
      <c r="U387" s="17">
        <v>35</v>
      </c>
      <c r="V387" s="17"/>
      <c r="W387" s="17"/>
      <c r="X387" s="17"/>
      <c r="Y387" s="17"/>
      <c r="Z387" s="17">
        <v>20</v>
      </c>
      <c r="AA387" s="17"/>
      <c r="AB387" s="17"/>
      <c r="AC387" s="17"/>
      <c r="AD387" s="17"/>
      <c r="AE387" s="17"/>
      <c r="AF387" s="17"/>
      <c r="AG387" s="17"/>
      <c r="AH387" s="17"/>
      <c r="AI387" s="17"/>
      <c r="AJ387" s="17">
        <v>21</v>
      </c>
      <c r="AK387" s="17"/>
      <c r="AL387" s="17"/>
      <c r="AM387" s="17"/>
      <c r="AN387" s="17"/>
      <c r="AO387" s="17">
        <v>33</v>
      </c>
      <c r="AP387" s="17"/>
      <c r="AQ387" s="17"/>
      <c r="AR387" s="17"/>
      <c r="AS387" s="17"/>
      <c r="AT387" s="17">
        <v>109</v>
      </c>
      <c r="AU387" s="17"/>
      <c r="AV387" s="17"/>
      <c r="AW387" s="17"/>
      <c r="AX387" s="17"/>
      <c r="AY387" s="17"/>
      <c r="AZ387" s="3"/>
      <c r="BA387" s="17">
        <v>300</v>
      </c>
      <c r="BB387" s="17"/>
      <c r="BC387" s="17"/>
      <c r="BD387" s="17"/>
    </row>
    <row r="388" spans="2:56" s="1" customFormat="1" ht="17.55" customHeight="1" x14ac:dyDescent="0.25">
      <c r="C388" s="14" t="s">
        <v>90</v>
      </c>
      <c r="D388" s="2" t="s">
        <v>78</v>
      </c>
      <c r="E388" s="5"/>
      <c r="F388" s="5"/>
      <c r="G388" s="5"/>
      <c r="H388" s="16"/>
      <c r="I388" s="16"/>
      <c r="J388" s="16"/>
      <c r="K388" s="16"/>
      <c r="L388" s="16"/>
      <c r="M388" s="16"/>
      <c r="N388" s="16"/>
      <c r="O388" s="16"/>
      <c r="P388" s="15"/>
      <c r="Q388" s="15"/>
      <c r="R388" s="15"/>
      <c r="S388" s="15"/>
      <c r="T388" s="3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5"/>
      <c r="AU388" s="15"/>
      <c r="AV388" s="15"/>
      <c r="AW388" s="15"/>
      <c r="AX388" s="15"/>
      <c r="AY388" s="15"/>
      <c r="AZ388" s="3"/>
      <c r="BA388" s="15"/>
      <c r="BB388" s="15"/>
      <c r="BC388" s="15"/>
      <c r="BD388" s="15"/>
    </row>
    <row r="389" spans="2:56" s="1" customFormat="1" ht="17.55" customHeight="1" x14ac:dyDescent="0.25">
      <c r="C389" s="14"/>
      <c r="D389" s="2" t="s">
        <v>78</v>
      </c>
      <c r="E389" s="6">
        <v>25</v>
      </c>
      <c r="F389" s="6">
        <v>40</v>
      </c>
      <c r="G389" s="6"/>
      <c r="H389" s="15">
        <v>25</v>
      </c>
      <c r="I389" s="15"/>
      <c r="J389" s="15">
        <v>315</v>
      </c>
      <c r="K389" s="15"/>
      <c r="L389" s="15"/>
      <c r="M389" s="15">
        <v>87</v>
      </c>
      <c r="N389" s="15"/>
      <c r="O389" s="15"/>
      <c r="P389" s="15">
        <v>492</v>
      </c>
      <c r="Q389" s="15"/>
      <c r="R389" s="15"/>
      <c r="S389" s="15"/>
      <c r="T389" s="3"/>
      <c r="U389" s="15">
        <v>40</v>
      </c>
      <c r="V389" s="15"/>
      <c r="W389" s="15"/>
      <c r="X389" s="15"/>
      <c r="Y389" s="15"/>
      <c r="Z389" s="15">
        <v>30</v>
      </c>
      <c r="AA389" s="15"/>
      <c r="AB389" s="15"/>
      <c r="AC389" s="15"/>
      <c r="AD389" s="15"/>
      <c r="AE389" s="15"/>
      <c r="AF389" s="15"/>
      <c r="AG389" s="15"/>
      <c r="AH389" s="15"/>
      <c r="AI389" s="15"/>
      <c r="AJ389" s="15">
        <v>38</v>
      </c>
      <c r="AK389" s="15"/>
      <c r="AL389" s="15"/>
      <c r="AM389" s="15"/>
      <c r="AN389" s="15"/>
      <c r="AO389" s="15">
        <v>100</v>
      </c>
      <c r="AP389" s="15"/>
      <c r="AQ389" s="15"/>
      <c r="AR389" s="15"/>
      <c r="AS389" s="15"/>
      <c r="AT389" s="15">
        <v>208</v>
      </c>
      <c r="AU389" s="15"/>
      <c r="AV389" s="15"/>
      <c r="AW389" s="15"/>
      <c r="AX389" s="15"/>
      <c r="AY389" s="15"/>
      <c r="AZ389" s="3"/>
      <c r="BA389" s="15">
        <v>700</v>
      </c>
      <c r="BB389" s="15"/>
      <c r="BC389" s="15"/>
      <c r="BD389" s="15"/>
    </row>
    <row r="390" spans="2:56" s="1" customFormat="1" ht="17.55" customHeight="1" x14ac:dyDescent="0.25">
      <c r="B390" s="3"/>
      <c r="C390" s="14"/>
      <c r="D390" s="7" t="s">
        <v>91</v>
      </c>
      <c r="E390" s="8">
        <v>25</v>
      </c>
      <c r="F390" s="8">
        <v>40</v>
      </c>
      <c r="G390" s="8"/>
      <c r="H390" s="17">
        <v>25</v>
      </c>
      <c r="I390" s="17"/>
      <c r="J390" s="17">
        <v>315</v>
      </c>
      <c r="K390" s="17"/>
      <c r="L390" s="17"/>
      <c r="M390" s="17">
        <v>87</v>
      </c>
      <c r="N390" s="17"/>
      <c r="O390" s="17"/>
      <c r="P390" s="17">
        <v>492</v>
      </c>
      <c r="Q390" s="17"/>
      <c r="R390" s="17"/>
      <c r="S390" s="17"/>
      <c r="T390" s="3"/>
      <c r="U390" s="17">
        <v>40</v>
      </c>
      <c r="V390" s="17"/>
      <c r="W390" s="17"/>
      <c r="X390" s="17"/>
      <c r="Y390" s="17"/>
      <c r="Z390" s="17">
        <v>30</v>
      </c>
      <c r="AA390" s="17"/>
      <c r="AB390" s="17"/>
      <c r="AC390" s="17"/>
      <c r="AD390" s="17"/>
      <c r="AE390" s="17"/>
      <c r="AF390" s="17"/>
      <c r="AG390" s="17"/>
      <c r="AH390" s="17"/>
      <c r="AI390" s="17"/>
      <c r="AJ390" s="17">
        <v>38</v>
      </c>
      <c r="AK390" s="17"/>
      <c r="AL390" s="17"/>
      <c r="AM390" s="17"/>
      <c r="AN390" s="17"/>
      <c r="AO390" s="17">
        <v>100</v>
      </c>
      <c r="AP390" s="17"/>
      <c r="AQ390" s="17"/>
      <c r="AR390" s="17"/>
      <c r="AS390" s="17"/>
      <c r="AT390" s="17">
        <v>208</v>
      </c>
      <c r="AU390" s="17"/>
      <c r="AV390" s="17"/>
      <c r="AW390" s="17"/>
      <c r="AX390" s="17"/>
      <c r="AY390" s="17"/>
      <c r="AZ390" s="3"/>
      <c r="BA390" s="17">
        <v>700</v>
      </c>
      <c r="BB390" s="17"/>
      <c r="BC390" s="17"/>
      <c r="BD390" s="17"/>
    </row>
    <row r="391" spans="2:56" s="1" customFormat="1" ht="17.55" customHeight="1" x14ac:dyDescent="0.25">
      <c r="C391" s="14" t="s">
        <v>92</v>
      </c>
      <c r="D391" s="2" t="s">
        <v>78</v>
      </c>
      <c r="E391" s="5"/>
      <c r="F391" s="5"/>
      <c r="G391" s="5"/>
      <c r="H391" s="16"/>
      <c r="I391" s="16"/>
      <c r="J391" s="16"/>
      <c r="K391" s="16"/>
      <c r="L391" s="16"/>
      <c r="M391" s="16"/>
      <c r="N391" s="16"/>
      <c r="O391" s="16"/>
      <c r="P391" s="15"/>
      <c r="Q391" s="15"/>
      <c r="R391" s="15"/>
      <c r="S391" s="15"/>
      <c r="T391" s="3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5"/>
      <c r="AU391" s="15"/>
      <c r="AV391" s="15"/>
      <c r="AW391" s="15"/>
      <c r="AX391" s="15"/>
      <c r="AY391" s="15"/>
      <c r="AZ391" s="3"/>
      <c r="BA391" s="15"/>
      <c r="BB391" s="15"/>
      <c r="BC391" s="15"/>
      <c r="BD391" s="15"/>
    </row>
    <row r="392" spans="2:56" s="1" customFormat="1" ht="17.55" customHeight="1" x14ac:dyDescent="0.25">
      <c r="C392" s="14"/>
      <c r="D392" s="2" t="s">
        <v>78</v>
      </c>
      <c r="E392" s="6">
        <v>5</v>
      </c>
      <c r="F392" s="6"/>
      <c r="G392" s="6"/>
      <c r="H392" s="15">
        <v>1</v>
      </c>
      <c r="I392" s="15"/>
      <c r="J392" s="15">
        <v>4</v>
      </c>
      <c r="K392" s="15"/>
      <c r="L392" s="15"/>
      <c r="M392" s="15"/>
      <c r="N392" s="15"/>
      <c r="O392" s="15"/>
      <c r="P392" s="15">
        <v>10</v>
      </c>
      <c r="Q392" s="15"/>
      <c r="R392" s="15"/>
      <c r="S392" s="15"/>
      <c r="T392" s="3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3"/>
      <c r="BA392" s="15">
        <v>10</v>
      </c>
      <c r="BB392" s="15"/>
      <c r="BC392" s="15"/>
      <c r="BD392" s="15"/>
    </row>
    <row r="393" spans="2:56" s="1" customFormat="1" ht="17.55" customHeight="1" x14ac:dyDescent="0.25">
      <c r="B393" s="3"/>
      <c r="C393" s="14"/>
      <c r="D393" s="7" t="s">
        <v>93</v>
      </c>
      <c r="E393" s="8">
        <v>5</v>
      </c>
      <c r="F393" s="8"/>
      <c r="G393" s="8"/>
      <c r="H393" s="17">
        <v>1</v>
      </c>
      <c r="I393" s="17"/>
      <c r="J393" s="17">
        <v>4</v>
      </c>
      <c r="K393" s="17"/>
      <c r="L393" s="17"/>
      <c r="M393" s="17"/>
      <c r="N393" s="17"/>
      <c r="O393" s="17"/>
      <c r="P393" s="17">
        <v>10</v>
      </c>
      <c r="Q393" s="17"/>
      <c r="R393" s="17"/>
      <c r="S393" s="17"/>
      <c r="T393" s="3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3"/>
      <c r="BA393" s="17">
        <v>10</v>
      </c>
      <c r="BB393" s="17"/>
      <c r="BC393" s="17"/>
      <c r="BD393" s="17"/>
    </row>
    <row r="394" spans="2:56" s="1" customFormat="1" ht="17.55" customHeight="1" x14ac:dyDescent="0.25">
      <c r="C394" s="14" t="s">
        <v>16</v>
      </c>
      <c r="D394" s="2" t="s">
        <v>58</v>
      </c>
      <c r="E394" s="5"/>
      <c r="F394" s="5"/>
      <c r="G394" s="5"/>
      <c r="H394" s="16"/>
      <c r="I394" s="16"/>
      <c r="J394" s="16"/>
      <c r="K394" s="16"/>
      <c r="L394" s="16"/>
      <c r="M394" s="16"/>
      <c r="N394" s="16"/>
      <c r="O394" s="16"/>
      <c r="P394" s="15"/>
      <c r="Q394" s="15"/>
      <c r="R394" s="15"/>
      <c r="S394" s="15"/>
      <c r="T394" s="3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5"/>
      <c r="AU394" s="15"/>
      <c r="AV394" s="15"/>
      <c r="AW394" s="15"/>
      <c r="AX394" s="15"/>
      <c r="AY394" s="15"/>
      <c r="AZ394" s="3"/>
      <c r="BA394" s="15"/>
      <c r="BB394" s="15"/>
      <c r="BC394" s="15"/>
      <c r="BD394" s="15"/>
    </row>
    <row r="395" spans="2:56" s="1" customFormat="1" ht="17.55" customHeight="1" x14ac:dyDescent="0.25">
      <c r="C395" s="14"/>
      <c r="D395" s="2" t="s">
        <v>58</v>
      </c>
      <c r="E395" s="6"/>
      <c r="F395" s="6"/>
      <c r="G395" s="6"/>
      <c r="H395" s="15">
        <v>2</v>
      </c>
      <c r="I395" s="15"/>
      <c r="J395" s="15">
        <v>41</v>
      </c>
      <c r="K395" s="15"/>
      <c r="L395" s="15"/>
      <c r="M395" s="15"/>
      <c r="N395" s="15"/>
      <c r="O395" s="15"/>
      <c r="P395" s="15">
        <v>43</v>
      </c>
      <c r="Q395" s="15"/>
      <c r="R395" s="15"/>
      <c r="S395" s="15"/>
      <c r="T395" s="3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3"/>
      <c r="BA395" s="15">
        <v>43</v>
      </c>
      <c r="BB395" s="15"/>
      <c r="BC395" s="15"/>
      <c r="BD395" s="15"/>
    </row>
    <row r="396" spans="2:56" s="1" customFormat="1" ht="17.55" customHeight="1" x14ac:dyDescent="0.25">
      <c r="C396" s="14"/>
      <c r="D396" s="2" t="s">
        <v>59</v>
      </c>
      <c r="E396" s="5"/>
      <c r="F396" s="5"/>
      <c r="G396" s="5"/>
      <c r="H396" s="16"/>
      <c r="I396" s="16"/>
      <c r="J396" s="16"/>
      <c r="K396" s="16"/>
      <c r="L396" s="16"/>
      <c r="M396" s="16"/>
      <c r="N396" s="16"/>
      <c r="O396" s="16"/>
      <c r="P396" s="15"/>
      <c r="Q396" s="15"/>
      <c r="R396" s="15"/>
      <c r="S396" s="15"/>
      <c r="T396" s="3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5"/>
      <c r="AU396" s="15"/>
      <c r="AV396" s="15"/>
      <c r="AW396" s="15"/>
      <c r="AX396" s="15"/>
      <c r="AY396" s="15"/>
      <c r="AZ396" s="3"/>
      <c r="BA396" s="15"/>
      <c r="BB396" s="15"/>
      <c r="BC396" s="15"/>
      <c r="BD396" s="15"/>
    </row>
    <row r="397" spans="2:56" s="1" customFormat="1" ht="17.55" customHeight="1" x14ac:dyDescent="0.25">
      <c r="C397" s="14"/>
      <c r="D397" s="2" t="s">
        <v>59</v>
      </c>
      <c r="E397" s="6">
        <v>2</v>
      </c>
      <c r="F397" s="6"/>
      <c r="G397" s="6"/>
      <c r="H397" s="15">
        <v>8</v>
      </c>
      <c r="I397" s="15"/>
      <c r="J397" s="15">
        <v>5</v>
      </c>
      <c r="K397" s="15"/>
      <c r="L397" s="15"/>
      <c r="M397" s="15">
        <v>69</v>
      </c>
      <c r="N397" s="15"/>
      <c r="O397" s="15"/>
      <c r="P397" s="15">
        <v>84</v>
      </c>
      <c r="Q397" s="15"/>
      <c r="R397" s="15"/>
      <c r="S397" s="15"/>
      <c r="T397" s="3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3"/>
      <c r="BA397" s="15">
        <v>84</v>
      </c>
      <c r="BB397" s="15"/>
      <c r="BC397" s="15"/>
      <c r="BD397" s="15"/>
    </row>
    <row r="398" spans="2:56" s="1" customFormat="1" ht="17.55" customHeight="1" x14ac:dyDescent="0.25">
      <c r="C398" s="14"/>
      <c r="D398" s="2" t="s">
        <v>60</v>
      </c>
      <c r="E398" s="5"/>
      <c r="F398" s="5"/>
      <c r="G398" s="5"/>
      <c r="H398" s="16"/>
      <c r="I398" s="16"/>
      <c r="J398" s="16"/>
      <c r="K398" s="16"/>
      <c r="L398" s="16"/>
      <c r="M398" s="16"/>
      <c r="N398" s="16"/>
      <c r="O398" s="16"/>
      <c r="P398" s="15"/>
      <c r="Q398" s="15"/>
      <c r="R398" s="15"/>
      <c r="S398" s="15"/>
      <c r="T398" s="3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5"/>
      <c r="AU398" s="15"/>
      <c r="AV398" s="15"/>
      <c r="AW398" s="15"/>
      <c r="AX398" s="15"/>
      <c r="AY398" s="15"/>
      <c r="AZ398" s="3"/>
      <c r="BA398" s="15"/>
      <c r="BB398" s="15"/>
      <c r="BC398" s="15"/>
      <c r="BD398" s="15"/>
    </row>
    <row r="399" spans="2:56" s="1" customFormat="1" ht="17.55" customHeight="1" x14ac:dyDescent="0.25">
      <c r="C399" s="14"/>
      <c r="D399" s="2" t="s">
        <v>60</v>
      </c>
      <c r="E399" s="6"/>
      <c r="F399" s="6"/>
      <c r="G399" s="6"/>
      <c r="H399" s="15">
        <v>4</v>
      </c>
      <c r="I399" s="15"/>
      <c r="J399" s="15"/>
      <c r="K399" s="15"/>
      <c r="L399" s="15"/>
      <c r="M399" s="15">
        <v>66</v>
      </c>
      <c r="N399" s="15"/>
      <c r="O399" s="15"/>
      <c r="P399" s="15">
        <v>70</v>
      </c>
      <c r="Q399" s="15"/>
      <c r="R399" s="15"/>
      <c r="S399" s="15"/>
      <c r="T399" s="3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3"/>
      <c r="BA399" s="15">
        <v>70</v>
      </c>
      <c r="BB399" s="15"/>
      <c r="BC399" s="15"/>
      <c r="BD399" s="15"/>
    </row>
    <row r="400" spans="2:56" s="1" customFormat="1" ht="17.55" customHeight="1" x14ac:dyDescent="0.25">
      <c r="C400" s="14"/>
      <c r="D400" s="2" t="s">
        <v>61</v>
      </c>
      <c r="E400" s="5"/>
      <c r="F400" s="5"/>
      <c r="G400" s="5"/>
      <c r="H400" s="16"/>
      <c r="I400" s="16"/>
      <c r="J400" s="16"/>
      <c r="K400" s="16"/>
      <c r="L400" s="16"/>
      <c r="M400" s="16"/>
      <c r="N400" s="16"/>
      <c r="O400" s="16"/>
      <c r="P400" s="15"/>
      <c r="Q400" s="15"/>
      <c r="R400" s="15"/>
      <c r="S400" s="15"/>
      <c r="T400" s="3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5"/>
      <c r="AU400" s="15"/>
      <c r="AV400" s="15"/>
      <c r="AW400" s="15"/>
      <c r="AX400" s="15"/>
      <c r="AY400" s="15"/>
      <c r="AZ400" s="3"/>
      <c r="BA400" s="15"/>
      <c r="BB400" s="15"/>
      <c r="BC400" s="15"/>
      <c r="BD400" s="15"/>
    </row>
    <row r="401" spans="2:56" s="1" customFormat="1" ht="17.55" customHeight="1" x14ac:dyDescent="0.25">
      <c r="C401" s="14"/>
      <c r="D401" s="2" t="s">
        <v>61</v>
      </c>
      <c r="E401" s="6">
        <v>50</v>
      </c>
      <c r="F401" s="6">
        <v>6</v>
      </c>
      <c r="G401" s="6"/>
      <c r="H401" s="15">
        <v>14</v>
      </c>
      <c r="I401" s="15"/>
      <c r="J401" s="15"/>
      <c r="K401" s="15"/>
      <c r="L401" s="15"/>
      <c r="M401" s="15">
        <v>208</v>
      </c>
      <c r="N401" s="15"/>
      <c r="O401" s="15"/>
      <c r="P401" s="15">
        <v>278</v>
      </c>
      <c r="Q401" s="15"/>
      <c r="R401" s="15"/>
      <c r="S401" s="15"/>
      <c r="T401" s="3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3"/>
      <c r="BA401" s="15">
        <v>278</v>
      </c>
      <c r="BB401" s="15"/>
      <c r="BC401" s="15"/>
      <c r="BD401" s="15"/>
    </row>
    <row r="402" spans="2:56" s="1" customFormat="1" ht="17.55" customHeight="1" x14ac:dyDescent="0.25">
      <c r="C402" s="14"/>
      <c r="D402" s="2" t="s">
        <v>62</v>
      </c>
      <c r="E402" s="5"/>
      <c r="F402" s="5"/>
      <c r="G402" s="5"/>
      <c r="H402" s="16"/>
      <c r="I402" s="16"/>
      <c r="J402" s="16"/>
      <c r="K402" s="16"/>
      <c r="L402" s="16"/>
      <c r="M402" s="16"/>
      <c r="N402" s="16"/>
      <c r="O402" s="16"/>
      <c r="P402" s="15"/>
      <c r="Q402" s="15"/>
      <c r="R402" s="15"/>
      <c r="S402" s="15"/>
      <c r="T402" s="3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5"/>
      <c r="AU402" s="15"/>
      <c r="AV402" s="15"/>
      <c r="AW402" s="15"/>
      <c r="AX402" s="15"/>
      <c r="AY402" s="15"/>
      <c r="AZ402" s="3"/>
      <c r="BA402" s="15"/>
      <c r="BB402" s="15"/>
      <c r="BC402" s="15"/>
      <c r="BD402" s="15"/>
    </row>
    <row r="403" spans="2:56" s="1" customFormat="1" ht="17.55" customHeight="1" x14ac:dyDescent="0.25">
      <c r="C403" s="14"/>
      <c r="D403" s="2" t="s">
        <v>62</v>
      </c>
      <c r="E403" s="6"/>
      <c r="F403" s="6"/>
      <c r="G403" s="6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3"/>
      <c r="U403" s="15">
        <v>49</v>
      </c>
      <c r="V403" s="15"/>
      <c r="W403" s="15"/>
      <c r="X403" s="15"/>
      <c r="Y403" s="15"/>
      <c r="Z403" s="15">
        <v>23</v>
      </c>
      <c r="AA403" s="15"/>
      <c r="AB403" s="15"/>
      <c r="AC403" s="15"/>
      <c r="AD403" s="15"/>
      <c r="AE403" s="15"/>
      <c r="AF403" s="15"/>
      <c r="AG403" s="15"/>
      <c r="AH403" s="15"/>
      <c r="AI403" s="15"/>
      <c r="AJ403" s="15">
        <v>23</v>
      </c>
      <c r="AK403" s="15"/>
      <c r="AL403" s="15"/>
      <c r="AM403" s="15"/>
      <c r="AN403" s="15"/>
      <c r="AO403" s="15">
        <v>136</v>
      </c>
      <c r="AP403" s="15"/>
      <c r="AQ403" s="15"/>
      <c r="AR403" s="15"/>
      <c r="AS403" s="15"/>
      <c r="AT403" s="15">
        <v>231</v>
      </c>
      <c r="AU403" s="15"/>
      <c r="AV403" s="15"/>
      <c r="AW403" s="15"/>
      <c r="AX403" s="15"/>
      <c r="AY403" s="15"/>
      <c r="AZ403" s="3"/>
      <c r="BA403" s="15">
        <v>231</v>
      </c>
      <c r="BB403" s="15"/>
      <c r="BC403" s="15"/>
      <c r="BD403" s="15"/>
    </row>
    <row r="404" spans="2:56" s="1" customFormat="1" ht="17.55" customHeight="1" x14ac:dyDescent="0.25">
      <c r="C404" s="14"/>
      <c r="D404" s="2" t="s">
        <v>63</v>
      </c>
      <c r="E404" s="5"/>
      <c r="F404" s="5"/>
      <c r="G404" s="5"/>
      <c r="H404" s="16"/>
      <c r="I404" s="16"/>
      <c r="J404" s="16"/>
      <c r="K404" s="16"/>
      <c r="L404" s="16"/>
      <c r="M404" s="16"/>
      <c r="N404" s="16"/>
      <c r="O404" s="16"/>
      <c r="P404" s="15"/>
      <c r="Q404" s="15"/>
      <c r="R404" s="15"/>
      <c r="S404" s="15"/>
      <c r="T404" s="3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5"/>
      <c r="AU404" s="15"/>
      <c r="AV404" s="15"/>
      <c r="AW404" s="15"/>
      <c r="AX404" s="15"/>
      <c r="AY404" s="15"/>
      <c r="AZ404" s="3"/>
      <c r="BA404" s="15"/>
      <c r="BB404" s="15"/>
      <c r="BC404" s="15"/>
      <c r="BD404" s="15"/>
    </row>
    <row r="405" spans="2:56" s="1" customFormat="1" ht="17.55" customHeight="1" x14ac:dyDescent="0.25">
      <c r="C405" s="14"/>
      <c r="D405" s="2" t="s">
        <v>63</v>
      </c>
      <c r="E405" s="6">
        <v>279</v>
      </c>
      <c r="F405" s="6">
        <v>31</v>
      </c>
      <c r="G405" s="6"/>
      <c r="H405" s="15">
        <v>31</v>
      </c>
      <c r="I405" s="15"/>
      <c r="J405" s="15">
        <v>279</v>
      </c>
      <c r="K405" s="15"/>
      <c r="L405" s="15"/>
      <c r="M405" s="15"/>
      <c r="N405" s="15"/>
      <c r="O405" s="15"/>
      <c r="P405" s="15">
        <v>620</v>
      </c>
      <c r="Q405" s="15"/>
      <c r="R405" s="15"/>
      <c r="S405" s="15"/>
      <c r="T405" s="3"/>
      <c r="U405" s="15">
        <v>112</v>
      </c>
      <c r="V405" s="15"/>
      <c r="W405" s="15"/>
      <c r="X405" s="15"/>
      <c r="Y405" s="15"/>
      <c r="Z405" s="15">
        <v>12</v>
      </c>
      <c r="AA405" s="15"/>
      <c r="AB405" s="15"/>
      <c r="AC405" s="15"/>
      <c r="AD405" s="15"/>
      <c r="AE405" s="15"/>
      <c r="AF405" s="15"/>
      <c r="AG405" s="15"/>
      <c r="AH405" s="15"/>
      <c r="AI405" s="15"/>
      <c r="AJ405" s="15">
        <v>12</v>
      </c>
      <c r="AK405" s="15"/>
      <c r="AL405" s="15"/>
      <c r="AM405" s="15"/>
      <c r="AN405" s="15"/>
      <c r="AO405" s="15">
        <v>112</v>
      </c>
      <c r="AP405" s="15"/>
      <c r="AQ405" s="15"/>
      <c r="AR405" s="15"/>
      <c r="AS405" s="15"/>
      <c r="AT405" s="15">
        <v>248</v>
      </c>
      <c r="AU405" s="15"/>
      <c r="AV405" s="15"/>
      <c r="AW405" s="15"/>
      <c r="AX405" s="15"/>
      <c r="AY405" s="15"/>
      <c r="AZ405" s="3"/>
      <c r="BA405" s="15">
        <v>868</v>
      </c>
      <c r="BB405" s="15"/>
      <c r="BC405" s="15"/>
      <c r="BD405" s="15"/>
    </row>
    <row r="406" spans="2:56" s="1" customFormat="1" ht="17.55" customHeight="1" x14ac:dyDescent="0.25">
      <c r="C406" s="14"/>
      <c r="D406" s="2" t="s">
        <v>64</v>
      </c>
      <c r="E406" s="5"/>
      <c r="F406" s="5"/>
      <c r="G406" s="5"/>
      <c r="H406" s="16"/>
      <c r="I406" s="16"/>
      <c r="J406" s="16"/>
      <c r="K406" s="16"/>
      <c r="L406" s="16"/>
      <c r="M406" s="16"/>
      <c r="N406" s="16"/>
      <c r="O406" s="16"/>
      <c r="P406" s="15"/>
      <c r="Q406" s="15"/>
      <c r="R406" s="15"/>
      <c r="S406" s="15"/>
      <c r="T406" s="3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5"/>
      <c r="AU406" s="15"/>
      <c r="AV406" s="15"/>
      <c r="AW406" s="15"/>
      <c r="AX406" s="15"/>
      <c r="AY406" s="15"/>
      <c r="AZ406" s="3"/>
      <c r="BA406" s="15"/>
      <c r="BB406" s="15"/>
      <c r="BC406" s="15"/>
      <c r="BD406" s="15"/>
    </row>
    <row r="407" spans="2:56" s="1" customFormat="1" ht="17.55" customHeight="1" x14ac:dyDescent="0.25">
      <c r="C407" s="14"/>
      <c r="D407" s="2" t="s">
        <v>64</v>
      </c>
      <c r="E407" s="6">
        <v>46</v>
      </c>
      <c r="F407" s="6">
        <v>19</v>
      </c>
      <c r="G407" s="6"/>
      <c r="H407" s="15">
        <v>26</v>
      </c>
      <c r="I407" s="15"/>
      <c r="J407" s="15">
        <v>168</v>
      </c>
      <c r="K407" s="15"/>
      <c r="L407" s="15"/>
      <c r="M407" s="15"/>
      <c r="N407" s="15"/>
      <c r="O407" s="15"/>
      <c r="P407" s="15">
        <v>259</v>
      </c>
      <c r="Q407" s="15"/>
      <c r="R407" s="15"/>
      <c r="S407" s="15"/>
      <c r="T407" s="3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3"/>
      <c r="BA407" s="15">
        <v>259</v>
      </c>
      <c r="BB407" s="15"/>
      <c r="BC407" s="15"/>
      <c r="BD407" s="15"/>
    </row>
    <row r="408" spans="2:56" s="1" customFormat="1" ht="17.55" customHeight="1" x14ac:dyDescent="0.25">
      <c r="B408" s="3"/>
      <c r="C408" s="14"/>
      <c r="D408" s="7" t="s">
        <v>19</v>
      </c>
      <c r="E408" s="8">
        <v>377</v>
      </c>
      <c r="F408" s="8">
        <v>56</v>
      </c>
      <c r="G408" s="8"/>
      <c r="H408" s="17">
        <v>85</v>
      </c>
      <c r="I408" s="17"/>
      <c r="J408" s="17">
        <v>493</v>
      </c>
      <c r="K408" s="17"/>
      <c r="L408" s="17"/>
      <c r="M408" s="17">
        <v>343</v>
      </c>
      <c r="N408" s="17"/>
      <c r="O408" s="17"/>
      <c r="P408" s="17">
        <v>1354</v>
      </c>
      <c r="Q408" s="17"/>
      <c r="R408" s="17"/>
      <c r="S408" s="17"/>
      <c r="T408" s="3"/>
      <c r="U408" s="17">
        <v>161</v>
      </c>
      <c r="V408" s="17"/>
      <c r="W408" s="17"/>
      <c r="X408" s="17"/>
      <c r="Y408" s="17"/>
      <c r="Z408" s="17">
        <v>35</v>
      </c>
      <c r="AA408" s="17"/>
      <c r="AB408" s="17"/>
      <c r="AC408" s="17"/>
      <c r="AD408" s="17"/>
      <c r="AE408" s="17"/>
      <c r="AF408" s="17"/>
      <c r="AG408" s="17"/>
      <c r="AH408" s="17"/>
      <c r="AI408" s="17"/>
      <c r="AJ408" s="17">
        <v>35</v>
      </c>
      <c r="AK408" s="17"/>
      <c r="AL408" s="17"/>
      <c r="AM408" s="17"/>
      <c r="AN408" s="17"/>
      <c r="AO408" s="17">
        <v>248</v>
      </c>
      <c r="AP408" s="17"/>
      <c r="AQ408" s="17"/>
      <c r="AR408" s="17"/>
      <c r="AS408" s="17"/>
      <c r="AT408" s="17">
        <v>479</v>
      </c>
      <c r="AU408" s="17"/>
      <c r="AV408" s="17"/>
      <c r="AW408" s="17"/>
      <c r="AX408" s="17"/>
      <c r="AY408" s="17"/>
      <c r="AZ408" s="3"/>
      <c r="BA408" s="17">
        <v>1833</v>
      </c>
      <c r="BB408" s="17"/>
      <c r="BC408" s="17"/>
      <c r="BD408" s="17"/>
    </row>
    <row r="409" spans="2:56" s="1" customFormat="1" ht="17.55" customHeight="1" x14ac:dyDescent="0.25">
      <c r="C409" s="14" t="s">
        <v>94</v>
      </c>
      <c r="D409" s="2" t="s">
        <v>95</v>
      </c>
      <c r="E409" s="5"/>
      <c r="F409" s="5"/>
      <c r="G409" s="5"/>
      <c r="H409" s="16"/>
      <c r="I409" s="16"/>
      <c r="J409" s="16"/>
      <c r="K409" s="16"/>
      <c r="L409" s="16"/>
      <c r="M409" s="16"/>
      <c r="N409" s="16"/>
      <c r="O409" s="16"/>
      <c r="P409" s="15"/>
      <c r="Q409" s="15"/>
      <c r="R409" s="15"/>
      <c r="S409" s="15"/>
      <c r="T409" s="3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5"/>
      <c r="AU409" s="15"/>
      <c r="AV409" s="15"/>
      <c r="AW409" s="15"/>
      <c r="AX409" s="15"/>
      <c r="AY409" s="15"/>
      <c r="AZ409" s="3"/>
      <c r="BA409" s="15"/>
      <c r="BB409" s="15"/>
      <c r="BC409" s="15"/>
      <c r="BD409" s="15"/>
    </row>
    <row r="410" spans="2:56" s="1" customFormat="1" ht="17.55" customHeight="1" x14ac:dyDescent="0.25">
      <c r="C410" s="14"/>
      <c r="D410" s="2" t="s">
        <v>95</v>
      </c>
      <c r="E410" s="6"/>
      <c r="F410" s="6"/>
      <c r="G410" s="6"/>
      <c r="H410" s="15">
        <v>10</v>
      </c>
      <c r="I410" s="15"/>
      <c r="J410" s="15">
        <v>82</v>
      </c>
      <c r="K410" s="15"/>
      <c r="L410" s="15"/>
      <c r="M410" s="15">
        <v>28</v>
      </c>
      <c r="N410" s="15"/>
      <c r="O410" s="15"/>
      <c r="P410" s="15">
        <v>120</v>
      </c>
      <c r="Q410" s="15"/>
      <c r="R410" s="15"/>
      <c r="S410" s="15"/>
      <c r="T410" s="3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3"/>
      <c r="BA410" s="15">
        <v>120</v>
      </c>
      <c r="BB410" s="15"/>
      <c r="BC410" s="15"/>
      <c r="BD410" s="15"/>
    </row>
    <row r="411" spans="2:56" s="1" customFormat="1" ht="17.55" customHeight="1" x14ac:dyDescent="0.25">
      <c r="C411" s="14"/>
      <c r="D411" s="2" t="s">
        <v>96</v>
      </c>
      <c r="E411" s="5"/>
      <c r="F411" s="5"/>
      <c r="G411" s="5"/>
      <c r="H411" s="16"/>
      <c r="I411" s="16"/>
      <c r="J411" s="16"/>
      <c r="K411" s="16"/>
      <c r="L411" s="16"/>
      <c r="M411" s="16"/>
      <c r="N411" s="16"/>
      <c r="O411" s="16"/>
      <c r="P411" s="15"/>
      <c r="Q411" s="15"/>
      <c r="R411" s="15"/>
      <c r="S411" s="15"/>
      <c r="T411" s="3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5"/>
      <c r="AU411" s="15"/>
      <c r="AV411" s="15"/>
      <c r="AW411" s="15"/>
      <c r="AX411" s="15"/>
      <c r="AY411" s="15"/>
      <c r="AZ411" s="3"/>
      <c r="BA411" s="15"/>
      <c r="BB411" s="15"/>
      <c r="BC411" s="15"/>
      <c r="BD411" s="15"/>
    </row>
    <row r="412" spans="2:56" s="1" customFormat="1" ht="17.55" customHeight="1" x14ac:dyDescent="0.25">
      <c r="C412" s="14"/>
      <c r="D412" s="2" t="s">
        <v>96</v>
      </c>
      <c r="E412" s="6"/>
      <c r="F412" s="6"/>
      <c r="G412" s="6"/>
      <c r="H412" s="15">
        <v>5</v>
      </c>
      <c r="I412" s="15"/>
      <c r="J412" s="15">
        <v>41</v>
      </c>
      <c r="K412" s="15"/>
      <c r="L412" s="15"/>
      <c r="M412" s="15">
        <v>14</v>
      </c>
      <c r="N412" s="15"/>
      <c r="O412" s="15"/>
      <c r="P412" s="15">
        <v>60</v>
      </c>
      <c r="Q412" s="15"/>
      <c r="R412" s="15"/>
      <c r="S412" s="15"/>
      <c r="T412" s="3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3"/>
      <c r="BA412" s="15">
        <v>60</v>
      </c>
      <c r="BB412" s="15"/>
      <c r="BC412" s="15"/>
      <c r="BD412" s="15"/>
    </row>
    <row r="413" spans="2:56" s="1" customFormat="1" ht="17.55" customHeight="1" x14ac:dyDescent="0.25">
      <c r="C413" s="14"/>
      <c r="D413" s="2" t="s">
        <v>97</v>
      </c>
      <c r="E413" s="5"/>
      <c r="F413" s="5"/>
      <c r="G413" s="5"/>
      <c r="H413" s="16"/>
      <c r="I413" s="16"/>
      <c r="J413" s="16"/>
      <c r="K413" s="16"/>
      <c r="L413" s="16"/>
      <c r="M413" s="16"/>
      <c r="N413" s="16"/>
      <c r="O413" s="16"/>
      <c r="P413" s="15"/>
      <c r="Q413" s="15"/>
      <c r="R413" s="15"/>
      <c r="S413" s="15"/>
      <c r="T413" s="3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5"/>
      <c r="AU413" s="15"/>
      <c r="AV413" s="15"/>
      <c r="AW413" s="15"/>
      <c r="AX413" s="15"/>
      <c r="AY413" s="15"/>
      <c r="AZ413" s="3"/>
      <c r="BA413" s="15"/>
      <c r="BB413" s="15"/>
      <c r="BC413" s="15"/>
      <c r="BD413" s="15"/>
    </row>
    <row r="414" spans="2:56" s="1" customFormat="1" ht="17.55" customHeight="1" x14ac:dyDescent="0.25">
      <c r="C414" s="14"/>
      <c r="D414" s="2" t="s">
        <v>97</v>
      </c>
      <c r="E414" s="6"/>
      <c r="F414" s="6">
        <v>6</v>
      </c>
      <c r="G414" s="6"/>
      <c r="H414" s="15">
        <v>10</v>
      </c>
      <c r="I414" s="15"/>
      <c r="J414" s="15">
        <v>72</v>
      </c>
      <c r="K414" s="15"/>
      <c r="L414" s="15"/>
      <c r="M414" s="15">
        <v>32</v>
      </c>
      <c r="N414" s="15"/>
      <c r="O414" s="15"/>
      <c r="P414" s="15">
        <v>120</v>
      </c>
      <c r="Q414" s="15"/>
      <c r="R414" s="15"/>
      <c r="S414" s="15"/>
      <c r="T414" s="3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3"/>
      <c r="BA414" s="15">
        <v>120</v>
      </c>
      <c r="BB414" s="15"/>
      <c r="BC414" s="15"/>
      <c r="BD414" s="15"/>
    </row>
    <row r="415" spans="2:56" s="1" customFormat="1" ht="17.55" customHeight="1" x14ac:dyDescent="0.25">
      <c r="C415" s="14"/>
      <c r="D415" s="2" t="s">
        <v>98</v>
      </c>
      <c r="E415" s="5"/>
      <c r="F415" s="5"/>
      <c r="G415" s="5"/>
      <c r="H415" s="16"/>
      <c r="I415" s="16"/>
      <c r="J415" s="16"/>
      <c r="K415" s="16"/>
      <c r="L415" s="16"/>
      <c r="M415" s="16"/>
      <c r="N415" s="16"/>
      <c r="O415" s="16"/>
      <c r="P415" s="15"/>
      <c r="Q415" s="15"/>
      <c r="R415" s="15"/>
      <c r="S415" s="15"/>
      <c r="T415" s="3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5"/>
      <c r="AU415" s="15"/>
      <c r="AV415" s="15"/>
      <c r="AW415" s="15"/>
      <c r="AX415" s="15"/>
      <c r="AY415" s="15"/>
      <c r="AZ415" s="3"/>
      <c r="BA415" s="15"/>
      <c r="BB415" s="15"/>
      <c r="BC415" s="15"/>
      <c r="BD415" s="15"/>
    </row>
    <row r="416" spans="2:56" s="1" customFormat="1" ht="17.55" customHeight="1" x14ac:dyDescent="0.25">
      <c r="C416" s="14"/>
      <c r="D416" s="2" t="s">
        <v>98</v>
      </c>
      <c r="E416" s="6"/>
      <c r="F416" s="6">
        <v>15</v>
      </c>
      <c r="G416" s="6"/>
      <c r="H416" s="15">
        <v>17</v>
      </c>
      <c r="I416" s="15"/>
      <c r="J416" s="15">
        <v>423</v>
      </c>
      <c r="K416" s="15"/>
      <c r="L416" s="15"/>
      <c r="M416" s="15">
        <v>95</v>
      </c>
      <c r="N416" s="15"/>
      <c r="O416" s="15"/>
      <c r="P416" s="15">
        <v>550</v>
      </c>
      <c r="Q416" s="15"/>
      <c r="R416" s="15"/>
      <c r="S416" s="15"/>
      <c r="T416" s="3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3"/>
      <c r="BA416" s="15">
        <v>550</v>
      </c>
      <c r="BB416" s="15"/>
      <c r="BC416" s="15"/>
      <c r="BD416" s="15"/>
    </row>
    <row r="417" spans="2:56" s="1" customFormat="1" ht="17.55" customHeight="1" x14ac:dyDescent="0.25">
      <c r="C417" s="14"/>
      <c r="D417" s="2" t="s">
        <v>99</v>
      </c>
      <c r="E417" s="5"/>
      <c r="F417" s="5"/>
      <c r="G417" s="5"/>
      <c r="H417" s="16"/>
      <c r="I417" s="16"/>
      <c r="J417" s="16"/>
      <c r="K417" s="16"/>
      <c r="L417" s="16"/>
      <c r="M417" s="16"/>
      <c r="N417" s="16"/>
      <c r="O417" s="16"/>
      <c r="P417" s="15"/>
      <c r="Q417" s="15"/>
      <c r="R417" s="15"/>
      <c r="S417" s="15"/>
      <c r="T417" s="3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5"/>
      <c r="AU417" s="15"/>
      <c r="AV417" s="15"/>
      <c r="AW417" s="15"/>
      <c r="AX417" s="15"/>
      <c r="AY417" s="15"/>
      <c r="AZ417" s="3"/>
      <c r="BA417" s="15"/>
      <c r="BB417" s="15"/>
      <c r="BC417" s="15"/>
      <c r="BD417" s="15"/>
    </row>
    <row r="418" spans="2:56" s="1" customFormat="1" ht="17.55" customHeight="1" x14ac:dyDescent="0.25">
      <c r="C418" s="14"/>
      <c r="D418" s="2" t="s">
        <v>99</v>
      </c>
      <c r="E418" s="6"/>
      <c r="F418" s="6">
        <v>10</v>
      </c>
      <c r="G418" s="6"/>
      <c r="H418" s="15">
        <v>5</v>
      </c>
      <c r="I418" s="15"/>
      <c r="J418" s="15">
        <v>42</v>
      </c>
      <c r="K418" s="15"/>
      <c r="L418" s="15"/>
      <c r="M418" s="15">
        <v>23</v>
      </c>
      <c r="N418" s="15"/>
      <c r="O418" s="15"/>
      <c r="P418" s="15">
        <v>80</v>
      </c>
      <c r="Q418" s="15"/>
      <c r="R418" s="15"/>
      <c r="S418" s="15"/>
      <c r="T418" s="3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3"/>
      <c r="BA418" s="15">
        <v>80</v>
      </c>
      <c r="BB418" s="15"/>
      <c r="BC418" s="15"/>
      <c r="BD418" s="15"/>
    </row>
    <row r="419" spans="2:56" s="1" customFormat="1" ht="17.55" customHeight="1" x14ac:dyDescent="0.25">
      <c r="B419" s="3"/>
      <c r="C419" s="14"/>
      <c r="D419" s="7" t="s">
        <v>100</v>
      </c>
      <c r="E419" s="8"/>
      <c r="F419" s="8">
        <v>31</v>
      </c>
      <c r="G419" s="8"/>
      <c r="H419" s="17">
        <v>47</v>
      </c>
      <c r="I419" s="17"/>
      <c r="J419" s="17">
        <v>660</v>
      </c>
      <c r="K419" s="17"/>
      <c r="L419" s="17"/>
      <c r="M419" s="17">
        <v>192</v>
      </c>
      <c r="N419" s="17"/>
      <c r="O419" s="17"/>
      <c r="P419" s="17">
        <v>930</v>
      </c>
      <c r="Q419" s="17"/>
      <c r="R419" s="17"/>
      <c r="S419" s="17"/>
      <c r="T419" s="3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3"/>
      <c r="BA419" s="17">
        <v>930</v>
      </c>
      <c r="BB419" s="17"/>
      <c r="BC419" s="17"/>
      <c r="BD419" s="17"/>
    </row>
    <row r="420" spans="2:56" s="1" customFormat="1" ht="26.1" customHeight="1" x14ac:dyDescent="0.25">
      <c r="C420" s="14" t="s">
        <v>82</v>
      </c>
      <c r="D420" s="2" t="s">
        <v>87</v>
      </c>
      <c r="E420" s="5"/>
      <c r="F420" s="5"/>
      <c r="G420" s="5"/>
      <c r="H420" s="16"/>
      <c r="I420" s="16"/>
      <c r="J420" s="16"/>
      <c r="K420" s="16"/>
      <c r="L420" s="16"/>
      <c r="M420" s="16"/>
      <c r="N420" s="16"/>
      <c r="O420" s="16"/>
      <c r="P420" s="15"/>
      <c r="Q420" s="15"/>
      <c r="R420" s="15"/>
      <c r="S420" s="15"/>
      <c r="T420" s="3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5"/>
      <c r="AU420" s="15"/>
      <c r="AV420" s="15"/>
      <c r="AW420" s="15"/>
      <c r="AX420" s="15"/>
      <c r="AY420" s="15"/>
      <c r="AZ420" s="3"/>
      <c r="BA420" s="15"/>
      <c r="BB420" s="15"/>
      <c r="BC420" s="15"/>
      <c r="BD420" s="15"/>
    </row>
    <row r="421" spans="2:56" s="1" customFormat="1" ht="26.1" customHeight="1" x14ac:dyDescent="0.25">
      <c r="C421" s="14"/>
      <c r="D421" s="2" t="s">
        <v>87</v>
      </c>
      <c r="E421" s="6">
        <v>10</v>
      </c>
      <c r="F421" s="6">
        <v>1</v>
      </c>
      <c r="G421" s="6"/>
      <c r="H421" s="15">
        <v>2</v>
      </c>
      <c r="I421" s="15"/>
      <c r="J421" s="15">
        <v>31</v>
      </c>
      <c r="K421" s="15"/>
      <c r="L421" s="15"/>
      <c r="M421" s="15"/>
      <c r="N421" s="15"/>
      <c r="O421" s="15"/>
      <c r="P421" s="15">
        <v>44</v>
      </c>
      <c r="Q421" s="15"/>
      <c r="R421" s="15"/>
      <c r="S421" s="15"/>
      <c r="T421" s="3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3"/>
      <c r="BA421" s="15">
        <v>44</v>
      </c>
      <c r="BB421" s="15"/>
      <c r="BC421" s="15"/>
      <c r="BD421" s="15"/>
    </row>
    <row r="422" spans="2:56" s="1" customFormat="1" ht="17.55" customHeight="1" x14ac:dyDescent="0.25">
      <c r="B422" s="3"/>
      <c r="C422" s="14"/>
      <c r="D422" s="7" t="s">
        <v>89</v>
      </c>
      <c r="E422" s="8">
        <v>10</v>
      </c>
      <c r="F422" s="8">
        <v>1</v>
      </c>
      <c r="G422" s="8"/>
      <c r="H422" s="17">
        <v>2</v>
      </c>
      <c r="I422" s="17"/>
      <c r="J422" s="17">
        <v>31</v>
      </c>
      <c r="K422" s="17"/>
      <c r="L422" s="17"/>
      <c r="M422" s="17"/>
      <c r="N422" s="17"/>
      <c r="O422" s="17"/>
      <c r="P422" s="17">
        <v>44</v>
      </c>
      <c r="Q422" s="17"/>
      <c r="R422" s="17"/>
      <c r="S422" s="17"/>
      <c r="T422" s="3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3"/>
      <c r="BA422" s="17">
        <v>44</v>
      </c>
      <c r="BB422" s="17"/>
      <c r="BC422" s="17"/>
      <c r="BD422" s="17"/>
    </row>
    <row r="423" spans="2:56" s="1" customFormat="1" ht="19.2" customHeight="1" x14ac:dyDescent="0.25">
      <c r="C423" s="21" t="s">
        <v>4</v>
      </c>
      <c r="D423" s="21"/>
      <c r="E423" s="9">
        <v>693</v>
      </c>
      <c r="F423" s="9">
        <v>269</v>
      </c>
      <c r="G423" s="9">
        <v>1</v>
      </c>
      <c r="H423" s="18">
        <v>346</v>
      </c>
      <c r="I423" s="18"/>
      <c r="J423" s="18">
        <v>2358</v>
      </c>
      <c r="K423" s="18"/>
      <c r="L423" s="18"/>
      <c r="M423" s="18">
        <v>1081</v>
      </c>
      <c r="N423" s="18"/>
      <c r="O423" s="18"/>
      <c r="P423" s="18">
        <v>4748</v>
      </c>
      <c r="Q423" s="18"/>
      <c r="R423" s="18"/>
      <c r="S423" s="18"/>
      <c r="T423" s="3"/>
      <c r="U423" s="18">
        <v>1152</v>
      </c>
      <c r="V423" s="18"/>
      <c r="W423" s="18"/>
      <c r="X423" s="18"/>
      <c r="Y423" s="18"/>
      <c r="Z423" s="18">
        <v>237</v>
      </c>
      <c r="AA423" s="18"/>
      <c r="AB423" s="18"/>
      <c r="AC423" s="18"/>
      <c r="AD423" s="18"/>
      <c r="AE423" s="18">
        <v>2</v>
      </c>
      <c r="AF423" s="18"/>
      <c r="AG423" s="18"/>
      <c r="AH423" s="18"/>
      <c r="AI423" s="18"/>
      <c r="AJ423" s="18">
        <v>272</v>
      </c>
      <c r="AK423" s="18"/>
      <c r="AL423" s="18"/>
      <c r="AM423" s="18"/>
      <c r="AN423" s="18"/>
      <c r="AO423" s="18">
        <v>1002</v>
      </c>
      <c r="AP423" s="18"/>
      <c r="AQ423" s="18"/>
      <c r="AR423" s="18"/>
      <c r="AS423" s="18"/>
      <c r="AT423" s="18">
        <v>2665</v>
      </c>
      <c r="AU423" s="18"/>
      <c r="AV423" s="18"/>
      <c r="AW423" s="18"/>
      <c r="AX423" s="18"/>
      <c r="AY423" s="18"/>
      <c r="AZ423" s="3"/>
      <c r="BA423" s="18">
        <v>7413</v>
      </c>
      <c r="BB423" s="18"/>
      <c r="BC423" s="18"/>
      <c r="BD423" s="18"/>
    </row>
    <row r="424" spans="2:56" s="1" customFormat="1" ht="23.4" customHeight="1" x14ac:dyDescent="0.2"/>
    <row r="425" spans="2:56" s="1" customFormat="1" ht="10.050000000000001" customHeight="1" x14ac:dyDescent="0.2"/>
    <row r="426" spans="2:56" s="1" customFormat="1" ht="20.7" customHeight="1" x14ac:dyDescent="0.2">
      <c r="B426" s="11" t="s">
        <v>230</v>
      </c>
    </row>
    <row r="427" spans="2:56" s="1" customFormat="1" ht="7.5" customHeight="1" x14ac:dyDescent="0.2"/>
    <row r="428" spans="2:56" s="1" customFormat="1" ht="21.3" customHeight="1" x14ac:dyDescent="0.25">
      <c r="C428" s="20" t="s">
        <v>0</v>
      </c>
      <c r="D428" s="20" t="s">
        <v>1</v>
      </c>
      <c r="E428" s="14" t="s">
        <v>2</v>
      </c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 t="s">
        <v>2</v>
      </c>
      <c r="Q428" s="14"/>
      <c r="R428" s="14"/>
      <c r="S428" s="14"/>
      <c r="T428" s="3"/>
      <c r="U428" s="14" t="s">
        <v>3</v>
      </c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 t="s">
        <v>3</v>
      </c>
      <c r="AP428" s="14"/>
      <c r="AQ428" s="14"/>
      <c r="AR428" s="14"/>
      <c r="AS428" s="14"/>
      <c r="AT428" s="14"/>
      <c r="AU428" s="3"/>
      <c r="AV428" s="14" t="s">
        <v>4</v>
      </c>
      <c r="AW428" s="14"/>
      <c r="AX428" s="14"/>
      <c r="AY428" s="14"/>
      <c r="AZ428" s="14"/>
    </row>
    <row r="429" spans="2:56" s="1" customFormat="1" ht="29.85" customHeight="1" x14ac:dyDescent="0.25">
      <c r="C429" s="20"/>
      <c r="D429" s="20"/>
      <c r="E429" s="4" t="s">
        <v>5</v>
      </c>
      <c r="F429" s="4" t="s">
        <v>7</v>
      </c>
      <c r="G429" s="4" t="s">
        <v>36</v>
      </c>
      <c r="H429" s="19" t="s">
        <v>9</v>
      </c>
      <c r="I429" s="19"/>
      <c r="J429" s="19" t="s">
        <v>10</v>
      </c>
      <c r="K429" s="19"/>
      <c r="L429" s="19"/>
      <c r="M429" s="19" t="s">
        <v>11</v>
      </c>
      <c r="N429" s="19"/>
      <c r="O429" s="19"/>
      <c r="P429" s="14"/>
      <c r="Q429" s="14"/>
      <c r="R429" s="14"/>
      <c r="S429" s="14"/>
      <c r="T429" s="3"/>
      <c r="U429" s="19" t="s">
        <v>5</v>
      </c>
      <c r="V429" s="19"/>
      <c r="W429" s="19"/>
      <c r="X429" s="19"/>
      <c r="Y429" s="19"/>
      <c r="Z429" s="19" t="s">
        <v>6</v>
      </c>
      <c r="AA429" s="19"/>
      <c r="AB429" s="19"/>
      <c r="AC429" s="19"/>
      <c r="AD429" s="19"/>
      <c r="AE429" s="19" t="s">
        <v>9</v>
      </c>
      <c r="AF429" s="19"/>
      <c r="AG429" s="19"/>
      <c r="AH429" s="19"/>
      <c r="AI429" s="19"/>
      <c r="AJ429" s="19" t="s">
        <v>10</v>
      </c>
      <c r="AK429" s="19"/>
      <c r="AL429" s="19"/>
      <c r="AM429" s="19"/>
      <c r="AN429" s="19"/>
      <c r="AO429" s="14"/>
      <c r="AP429" s="14"/>
      <c r="AQ429" s="14"/>
      <c r="AR429" s="14"/>
      <c r="AS429" s="14"/>
      <c r="AT429" s="14"/>
      <c r="AU429" s="3"/>
      <c r="AV429" s="14"/>
      <c r="AW429" s="14"/>
      <c r="AX429" s="14"/>
      <c r="AY429" s="14"/>
      <c r="AZ429" s="14"/>
    </row>
    <row r="430" spans="2:56" s="1" customFormat="1" ht="17.55" customHeight="1" x14ac:dyDescent="0.25">
      <c r="C430" s="14" t="s">
        <v>72</v>
      </c>
      <c r="D430" s="2" t="s">
        <v>79</v>
      </c>
      <c r="E430" s="5"/>
      <c r="F430" s="5"/>
      <c r="G430" s="5"/>
      <c r="H430" s="16"/>
      <c r="I430" s="16"/>
      <c r="J430" s="16"/>
      <c r="K430" s="16"/>
      <c r="L430" s="16"/>
      <c r="M430" s="16"/>
      <c r="N430" s="16"/>
      <c r="O430" s="16"/>
      <c r="P430" s="15"/>
      <c r="Q430" s="15"/>
      <c r="R430" s="15"/>
      <c r="S430" s="15"/>
      <c r="T430" s="3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5"/>
      <c r="AP430" s="15"/>
      <c r="AQ430" s="15"/>
      <c r="AR430" s="15"/>
      <c r="AS430" s="15"/>
      <c r="AT430" s="15"/>
      <c r="AU430" s="3"/>
      <c r="AV430" s="15"/>
      <c r="AW430" s="15"/>
      <c r="AX430" s="15"/>
      <c r="AY430" s="15"/>
      <c r="AZ430" s="15"/>
    </row>
    <row r="431" spans="2:56" s="1" customFormat="1" ht="17.55" customHeight="1" x14ac:dyDescent="0.25">
      <c r="C431" s="14"/>
      <c r="D431" s="2" t="s">
        <v>79</v>
      </c>
      <c r="E431" s="6"/>
      <c r="F431" s="6">
        <v>30</v>
      </c>
      <c r="G431" s="6"/>
      <c r="H431" s="15">
        <v>55</v>
      </c>
      <c r="I431" s="15"/>
      <c r="J431" s="15">
        <v>135</v>
      </c>
      <c r="K431" s="15"/>
      <c r="L431" s="15"/>
      <c r="M431" s="15">
        <v>60</v>
      </c>
      <c r="N431" s="15"/>
      <c r="O431" s="15"/>
      <c r="P431" s="15">
        <v>280</v>
      </c>
      <c r="Q431" s="15"/>
      <c r="R431" s="15"/>
      <c r="S431" s="15"/>
      <c r="T431" s="3"/>
      <c r="U431" s="15">
        <v>70</v>
      </c>
      <c r="V431" s="15"/>
      <c r="W431" s="15"/>
      <c r="X431" s="15"/>
      <c r="Y431" s="15"/>
      <c r="Z431" s="15"/>
      <c r="AA431" s="15"/>
      <c r="AB431" s="15"/>
      <c r="AC431" s="15"/>
      <c r="AD431" s="15"/>
      <c r="AE431" s="15">
        <v>40</v>
      </c>
      <c r="AF431" s="15"/>
      <c r="AG431" s="15"/>
      <c r="AH431" s="15"/>
      <c r="AI431" s="15"/>
      <c r="AJ431" s="15">
        <v>50</v>
      </c>
      <c r="AK431" s="15"/>
      <c r="AL431" s="15"/>
      <c r="AM431" s="15"/>
      <c r="AN431" s="15"/>
      <c r="AO431" s="15">
        <v>160</v>
      </c>
      <c r="AP431" s="15"/>
      <c r="AQ431" s="15"/>
      <c r="AR431" s="15"/>
      <c r="AS431" s="15"/>
      <c r="AT431" s="15"/>
      <c r="AU431" s="3"/>
      <c r="AV431" s="15">
        <v>440</v>
      </c>
      <c r="AW431" s="15"/>
      <c r="AX431" s="15"/>
      <c r="AY431" s="15"/>
      <c r="AZ431" s="15"/>
    </row>
    <row r="432" spans="2:56" s="1" customFormat="1" ht="17.55" customHeight="1" x14ac:dyDescent="0.25">
      <c r="B432" s="3"/>
      <c r="C432" s="14"/>
      <c r="D432" s="7" t="s">
        <v>81</v>
      </c>
      <c r="E432" s="8"/>
      <c r="F432" s="8">
        <v>30</v>
      </c>
      <c r="G432" s="8"/>
      <c r="H432" s="17">
        <v>55</v>
      </c>
      <c r="I432" s="17"/>
      <c r="J432" s="17">
        <v>135</v>
      </c>
      <c r="K432" s="17"/>
      <c r="L432" s="17"/>
      <c r="M432" s="17">
        <v>60</v>
      </c>
      <c r="N432" s="17"/>
      <c r="O432" s="17"/>
      <c r="P432" s="17">
        <v>280</v>
      </c>
      <c r="Q432" s="17"/>
      <c r="R432" s="17"/>
      <c r="S432" s="17"/>
      <c r="T432" s="3"/>
      <c r="U432" s="17">
        <v>70</v>
      </c>
      <c r="V432" s="17"/>
      <c r="W432" s="17"/>
      <c r="X432" s="17"/>
      <c r="Y432" s="17"/>
      <c r="Z432" s="17"/>
      <c r="AA432" s="17"/>
      <c r="AB432" s="17"/>
      <c r="AC432" s="17"/>
      <c r="AD432" s="17"/>
      <c r="AE432" s="17">
        <v>40</v>
      </c>
      <c r="AF432" s="17"/>
      <c r="AG432" s="17"/>
      <c r="AH432" s="17"/>
      <c r="AI432" s="17"/>
      <c r="AJ432" s="17">
        <v>50</v>
      </c>
      <c r="AK432" s="17"/>
      <c r="AL432" s="17"/>
      <c r="AM432" s="17"/>
      <c r="AN432" s="17"/>
      <c r="AO432" s="17">
        <v>160</v>
      </c>
      <c r="AP432" s="17"/>
      <c r="AQ432" s="17"/>
      <c r="AR432" s="17"/>
      <c r="AS432" s="17"/>
      <c r="AT432" s="17"/>
      <c r="AU432" s="3"/>
      <c r="AV432" s="17">
        <v>440</v>
      </c>
      <c r="AW432" s="17"/>
      <c r="AX432" s="17"/>
      <c r="AY432" s="17"/>
      <c r="AZ432" s="17"/>
    </row>
    <row r="433" spans="2:52" s="1" customFormat="1" ht="17.55" customHeight="1" x14ac:dyDescent="0.25">
      <c r="C433" s="14" t="s">
        <v>90</v>
      </c>
      <c r="D433" s="2" t="s">
        <v>79</v>
      </c>
      <c r="E433" s="5"/>
      <c r="F433" s="5"/>
      <c r="G433" s="5"/>
      <c r="H433" s="16"/>
      <c r="I433" s="16"/>
      <c r="J433" s="16"/>
      <c r="K433" s="16"/>
      <c r="L433" s="16"/>
      <c r="M433" s="16"/>
      <c r="N433" s="16"/>
      <c r="O433" s="16"/>
      <c r="P433" s="15"/>
      <c r="Q433" s="15"/>
      <c r="R433" s="15"/>
      <c r="S433" s="15"/>
      <c r="T433" s="3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5"/>
      <c r="AP433" s="15"/>
      <c r="AQ433" s="15"/>
      <c r="AR433" s="15"/>
      <c r="AS433" s="15"/>
      <c r="AT433" s="15"/>
      <c r="AU433" s="3"/>
      <c r="AV433" s="15"/>
      <c r="AW433" s="15"/>
      <c r="AX433" s="15"/>
      <c r="AY433" s="15"/>
      <c r="AZ433" s="15"/>
    </row>
    <row r="434" spans="2:52" s="1" customFormat="1" ht="17.55" customHeight="1" x14ac:dyDescent="0.25">
      <c r="C434" s="14"/>
      <c r="D434" s="2" t="s">
        <v>79</v>
      </c>
      <c r="E434" s="6">
        <v>10</v>
      </c>
      <c r="F434" s="6"/>
      <c r="G434" s="6"/>
      <c r="H434" s="15">
        <v>45</v>
      </c>
      <c r="I434" s="15"/>
      <c r="J434" s="15">
        <v>135</v>
      </c>
      <c r="K434" s="15"/>
      <c r="L434" s="15"/>
      <c r="M434" s="15"/>
      <c r="N434" s="15"/>
      <c r="O434" s="15"/>
      <c r="P434" s="15">
        <v>190</v>
      </c>
      <c r="Q434" s="15"/>
      <c r="R434" s="15"/>
      <c r="S434" s="15"/>
      <c r="T434" s="3"/>
      <c r="U434" s="15">
        <v>50</v>
      </c>
      <c r="V434" s="15"/>
      <c r="W434" s="15"/>
      <c r="X434" s="15"/>
      <c r="Y434" s="15"/>
      <c r="Z434" s="15"/>
      <c r="AA434" s="15"/>
      <c r="AB434" s="15"/>
      <c r="AC434" s="15"/>
      <c r="AD434" s="15"/>
      <c r="AE434" s="15">
        <v>20</v>
      </c>
      <c r="AF434" s="15"/>
      <c r="AG434" s="15"/>
      <c r="AH434" s="15"/>
      <c r="AI434" s="15"/>
      <c r="AJ434" s="15">
        <v>50</v>
      </c>
      <c r="AK434" s="15"/>
      <c r="AL434" s="15"/>
      <c r="AM434" s="15"/>
      <c r="AN434" s="15"/>
      <c r="AO434" s="15">
        <v>120</v>
      </c>
      <c r="AP434" s="15"/>
      <c r="AQ434" s="15"/>
      <c r="AR434" s="15"/>
      <c r="AS434" s="15"/>
      <c r="AT434" s="15"/>
      <c r="AU434" s="3"/>
      <c r="AV434" s="15">
        <v>310</v>
      </c>
      <c r="AW434" s="15"/>
      <c r="AX434" s="15"/>
      <c r="AY434" s="15"/>
      <c r="AZ434" s="15"/>
    </row>
    <row r="435" spans="2:52" s="1" customFormat="1" ht="17.55" customHeight="1" x14ac:dyDescent="0.25">
      <c r="B435" s="3"/>
      <c r="C435" s="14"/>
      <c r="D435" s="7" t="s">
        <v>91</v>
      </c>
      <c r="E435" s="8">
        <v>10</v>
      </c>
      <c r="F435" s="8"/>
      <c r="G435" s="8"/>
      <c r="H435" s="17">
        <v>45</v>
      </c>
      <c r="I435" s="17"/>
      <c r="J435" s="17">
        <v>135</v>
      </c>
      <c r="K435" s="17"/>
      <c r="L435" s="17"/>
      <c r="M435" s="17"/>
      <c r="N435" s="17"/>
      <c r="O435" s="17"/>
      <c r="P435" s="17">
        <v>190</v>
      </c>
      <c r="Q435" s="17"/>
      <c r="R435" s="17"/>
      <c r="S435" s="17"/>
      <c r="T435" s="3"/>
      <c r="U435" s="17">
        <v>50</v>
      </c>
      <c r="V435" s="17"/>
      <c r="W435" s="17"/>
      <c r="X435" s="17"/>
      <c r="Y435" s="17"/>
      <c r="Z435" s="17"/>
      <c r="AA435" s="17"/>
      <c r="AB435" s="17"/>
      <c r="AC435" s="17"/>
      <c r="AD435" s="17"/>
      <c r="AE435" s="17">
        <v>20</v>
      </c>
      <c r="AF435" s="17"/>
      <c r="AG435" s="17"/>
      <c r="AH435" s="17"/>
      <c r="AI435" s="17"/>
      <c r="AJ435" s="17">
        <v>50</v>
      </c>
      <c r="AK435" s="17"/>
      <c r="AL435" s="17"/>
      <c r="AM435" s="17"/>
      <c r="AN435" s="17"/>
      <c r="AO435" s="17">
        <v>120</v>
      </c>
      <c r="AP435" s="17"/>
      <c r="AQ435" s="17"/>
      <c r="AR435" s="17"/>
      <c r="AS435" s="17"/>
      <c r="AT435" s="17"/>
      <c r="AU435" s="3"/>
      <c r="AV435" s="17">
        <v>310</v>
      </c>
      <c r="AW435" s="17"/>
      <c r="AX435" s="17"/>
      <c r="AY435" s="17"/>
      <c r="AZ435" s="17"/>
    </row>
    <row r="436" spans="2:52" s="1" customFormat="1" ht="17.55" customHeight="1" x14ac:dyDescent="0.25">
      <c r="C436" s="14" t="s">
        <v>92</v>
      </c>
      <c r="D436" s="2" t="s">
        <v>79</v>
      </c>
      <c r="E436" s="5"/>
      <c r="F436" s="5"/>
      <c r="G436" s="5"/>
      <c r="H436" s="16"/>
      <c r="I436" s="16"/>
      <c r="J436" s="16"/>
      <c r="K436" s="16"/>
      <c r="L436" s="16"/>
      <c r="M436" s="16"/>
      <c r="N436" s="16"/>
      <c r="O436" s="16"/>
      <c r="P436" s="15"/>
      <c r="Q436" s="15"/>
      <c r="R436" s="15"/>
      <c r="S436" s="15"/>
      <c r="T436" s="3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5"/>
      <c r="AP436" s="15"/>
      <c r="AQ436" s="15"/>
      <c r="AR436" s="15"/>
      <c r="AS436" s="15"/>
      <c r="AT436" s="15"/>
      <c r="AU436" s="3"/>
      <c r="AV436" s="15"/>
      <c r="AW436" s="15"/>
      <c r="AX436" s="15"/>
      <c r="AY436" s="15"/>
      <c r="AZ436" s="15"/>
    </row>
    <row r="437" spans="2:52" s="1" customFormat="1" ht="17.55" customHeight="1" x14ac:dyDescent="0.25">
      <c r="C437" s="14"/>
      <c r="D437" s="2" t="s">
        <v>79</v>
      </c>
      <c r="E437" s="6">
        <v>10</v>
      </c>
      <c r="F437" s="6">
        <v>20</v>
      </c>
      <c r="G437" s="6"/>
      <c r="H437" s="15">
        <v>30</v>
      </c>
      <c r="I437" s="15"/>
      <c r="J437" s="15"/>
      <c r="K437" s="15"/>
      <c r="L437" s="15"/>
      <c r="M437" s="15">
        <v>25</v>
      </c>
      <c r="N437" s="15"/>
      <c r="O437" s="15"/>
      <c r="P437" s="15">
        <v>85</v>
      </c>
      <c r="Q437" s="15"/>
      <c r="R437" s="15"/>
      <c r="S437" s="15"/>
      <c r="T437" s="3"/>
      <c r="U437" s="15">
        <v>45</v>
      </c>
      <c r="V437" s="15"/>
      <c r="W437" s="15"/>
      <c r="X437" s="15"/>
      <c r="Y437" s="15"/>
      <c r="Z437" s="15"/>
      <c r="AA437" s="15"/>
      <c r="AB437" s="15"/>
      <c r="AC437" s="15"/>
      <c r="AD437" s="15"/>
      <c r="AE437" s="15">
        <v>20</v>
      </c>
      <c r="AF437" s="15"/>
      <c r="AG437" s="15"/>
      <c r="AH437" s="15"/>
      <c r="AI437" s="15"/>
      <c r="AJ437" s="15"/>
      <c r="AK437" s="15"/>
      <c r="AL437" s="15"/>
      <c r="AM437" s="15"/>
      <c r="AN437" s="15"/>
      <c r="AO437" s="15">
        <v>65</v>
      </c>
      <c r="AP437" s="15"/>
      <c r="AQ437" s="15"/>
      <c r="AR437" s="15"/>
      <c r="AS437" s="15"/>
      <c r="AT437" s="15"/>
      <c r="AU437" s="3"/>
      <c r="AV437" s="15">
        <v>150</v>
      </c>
      <c r="AW437" s="15"/>
      <c r="AX437" s="15"/>
      <c r="AY437" s="15"/>
      <c r="AZ437" s="15"/>
    </row>
    <row r="438" spans="2:52" s="1" customFormat="1" ht="17.55" customHeight="1" x14ac:dyDescent="0.25">
      <c r="B438" s="3"/>
      <c r="C438" s="14"/>
      <c r="D438" s="7" t="s">
        <v>93</v>
      </c>
      <c r="E438" s="8">
        <v>10</v>
      </c>
      <c r="F438" s="8">
        <v>20</v>
      </c>
      <c r="G438" s="8"/>
      <c r="H438" s="17">
        <v>30</v>
      </c>
      <c r="I438" s="17"/>
      <c r="J438" s="17"/>
      <c r="K438" s="17"/>
      <c r="L438" s="17"/>
      <c r="M438" s="17">
        <v>25</v>
      </c>
      <c r="N438" s="17"/>
      <c r="O438" s="17"/>
      <c r="P438" s="17">
        <v>85</v>
      </c>
      <c r="Q438" s="17"/>
      <c r="R438" s="17"/>
      <c r="S438" s="17"/>
      <c r="T438" s="3"/>
      <c r="U438" s="17">
        <v>45</v>
      </c>
      <c r="V438" s="17"/>
      <c r="W438" s="17"/>
      <c r="X438" s="17"/>
      <c r="Y438" s="17"/>
      <c r="Z438" s="17"/>
      <c r="AA438" s="17"/>
      <c r="AB438" s="17"/>
      <c r="AC438" s="17"/>
      <c r="AD438" s="17"/>
      <c r="AE438" s="17">
        <v>20</v>
      </c>
      <c r="AF438" s="17"/>
      <c r="AG438" s="17"/>
      <c r="AH438" s="17"/>
      <c r="AI438" s="17"/>
      <c r="AJ438" s="17"/>
      <c r="AK438" s="17"/>
      <c r="AL438" s="17"/>
      <c r="AM438" s="17"/>
      <c r="AN438" s="17"/>
      <c r="AO438" s="17">
        <v>65</v>
      </c>
      <c r="AP438" s="17"/>
      <c r="AQ438" s="17"/>
      <c r="AR438" s="17"/>
      <c r="AS438" s="17"/>
      <c r="AT438" s="17"/>
      <c r="AU438" s="3"/>
      <c r="AV438" s="17">
        <v>150</v>
      </c>
      <c r="AW438" s="17"/>
      <c r="AX438" s="17"/>
      <c r="AY438" s="17"/>
      <c r="AZ438" s="17"/>
    </row>
    <row r="439" spans="2:52" s="1" customFormat="1" ht="17.55" customHeight="1" x14ac:dyDescent="0.25">
      <c r="C439" s="14" t="s">
        <v>20</v>
      </c>
      <c r="D439" s="2" t="s">
        <v>70</v>
      </c>
      <c r="E439" s="5"/>
      <c r="F439" s="5"/>
      <c r="G439" s="5"/>
      <c r="H439" s="16"/>
      <c r="I439" s="16"/>
      <c r="J439" s="16"/>
      <c r="K439" s="16"/>
      <c r="L439" s="16"/>
      <c r="M439" s="16"/>
      <c r="N439" s="16"/>
      <c r="O439" s="16"/>
      <c r="P439" s="15"/>
      <c r="Q439" s="15"/>
      <c r="R439" s="15"/>
      <c r="S439" s="15"/>
      <c r="T439" s="3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5"/>
      <c r="AP439" s="15"/>
      <c r="AQ439" s="15"/>
      <c r="AR439" s="15"/>
      <c r="AS439" s="15"/>
      <c r="AT439" s="15"/>
      <c r="AU439" s="3"/>
      <c r="AV439" s="15"/>
      <c r="AW439" s="15"/>
      <c r="AX439" s="15"/>
      <c r="AY439" s="15"/>
      <c r="AZ439" s="15"/>
    </row>
    <row r="440" spans="2:52" s="1" customFormat="1" ht="17.55" customHeight="1" x14ac:dyDescent="0.25">
      <c r="C440" s="14"/>
      <c r="D440" s="2" t="s">
        <v>70</v>
      </c>
      <c r="E440" s="6">
        <v>27</v>
      </c>
      <c r="F440" s="6">
        <v>3</v>
      </c>
      <c r="G440" s="6">
        <v>31</v>
      </c>
      <c r="H440" s="15">
        <v>31</v>
      </c>
      <c r="I440" s="15"/>
      <c r="J440" s="15">
        <v>523</v>
      </c>
      <c r="K440" s="15"/>
      <c r="L440" s="15"/>
      <c r="M440" s="15"/>
      <c r="N440" s="15"/>
      <c r="O440" s="15"/>
      <c r="P440" s="15">
        <v>615</v>
      </c>
      <c r="Q440" s="15"/>
      <c r="R440" s="15"/>
      <c r="S440" s="15"/>
      <c r="T440" s="3"/>
      <c r="U440" s="15">
        <v>443</v>
      </c>
      <c r="V440" s="15"/>
      <c r="W440" s="15"/>
      <c r="X440" s="15"/>
      <c r="Y440" s="15"/>
      <c r="Z440" s="15">
        <v>49</v>
      </c>
      <c r="AA440" s="15"/>
      <c r="AB440" s="15"/>
      <c r="AC440" s="15"/>
      <c r="AD440" s="15"/>
      <c r="AE440" s="15">
        <v>82</v>
      </c>
      <c r="AF440" s="15"/>
      <c r="AG440" s="15"/>
      <c r="AH440" s="15"/>
      <c r="AI440" s="15"/>
      <c r="AJ440" s="15">
        <v>1065</v>
      </c>
      <c r="AK440" s="15"/>
      <c r="AL440" s="15"/>
      <c r="AM440" s="15"/>
      <c r="AN440" s="15"/>
      <c r="AO440" s="15">
        <v>1639</v>
      </c>
      <c r="AP440" s="15"/>
      <c r="AQ440" s="15"/>
      <c r="AR440" s="15"/>
      <c r="AS440" s="15"/>
      <c r="AT440" s="15"/>
      <c r="AU440" s="3"/>
      <c r="AV440" s="15">
        <v>2254</v>
      </c>
      <c r="AW440" s="15"/>
      <c r="AX440" s="15"/>
      <c r="AY440" s="15"/>
      <c r="AZ440" s="15"/>
    </row>
    <row r="441" spans="2:52" s="1" customFormat="1" ht="17.55" customHeight="1" x14ac:dyDescent="0.25">
      <c r="B441" s="3"/>
      <c r="C441" s="14"/>
      <c r="D441" s="7" t="s">
        <v>22</v>
      </c>
      <c r="E441" s="8">
        <v>27</v>
      </c>
      <c r="F441" s="8">
        <v>3</v>
      </c>
      <c r="G441" s="8">
        <v>31</v>
      </c>
      <c r="H441" s="17">
        <v>31</v>
      </c>
      <c r="I441" s="17"/>
      <c r="J441" s="17">
        <v>523</v>
      </c>
      <c r="K441" s="17"/>
      <c r="L441" s="17"/>
      <c r="M441" s="17"/>
      <c r="N441" s="17"/>
      <c r="O441" s="17"/>
      <c r="P441" s="17">
        <v>615</v>
      </c>
      <c r="Q441" s="17"/>
      <c r="R441" s="17"/>
      <c r="S441" s="17"/>
      <c r="T441" s="3"/>
      <c r="U441" s="17">
        <v>443</v>
      </c>
      <c r="V441" s="17"/>
      <c r="W441" s="17"/>
      <c r="X441" s="17"/>
      <c r="Y441" s="17"/>
      <c r="Z441" s="17">
        <v>49</v>
      </c>
      <c r="AA441" s="17"/>
      <c r="AB441" s="17"/>
      <c r="AC441" s="17"/>
      <c r="AD441" s="17"/>
      <c r="AE441" s="17">
        <v>82</v>
      </c>
      <c r="AF441" s="17"/>
      <c r="AG441" s="17"/>
      <c r="AH441" s="17"/>
      <c r="AI441" s="17"/>
      <c r="AJ441" s="17">
        <v>1065</v>
      </c>
      <c r="AK441" s="17"/>
      <c r="AL441" s="17"/>
      <c r="AM441" s="17"/>
      <c r="AN441" s="17"/>
      <c r="AO441" s="17">
        <v>1639</v>
      </c>
      <c r="AP441" s="17"/>
      <c r="AQ441" s="17"/>
      <c r="AR441" s="17"/>
      <c r="AS441" s="17"/>
      <c r="AT441" s="17"/>
      <c r="AU441" s="3"/>
      <c r="AV441" s="17">
        <v>2254</v>
      </c>
      <c r="AW441" s="17"/>
      <c r="AX441" s="17"/>
      <c r="AY441" s="17"/>
      <c r="AZ441" s="17"/>
    </row>
    <row r="442" spans="2:52" s="1" customFormat="1" ht="19.2" customHeight="1" x14ac:dyDescent="0.25">
      <c r="C442" s="21" t="s">
        <v>4</v>
      </c>
      <c r="D442" s="21"/>
      <c r="E442" s="9">
        <v>47</v>
      </c>
      <c r="F442" s="9">
        <v>53</v>
      </c>
      <c r="G442" s="9">
        <v>31</v>
      </c>
      <c r="H442" s="18">
        <v>161</v>
      </c>
      <c r="I442" s="18"/>
      <c r="J442" s="18">
        <v>793</v>
      </c>
      <c r="K442" s="18"/>
      <c r="L442" s="18"/>
      <c r="M442" s="18">
        <v>85</v>
      </c>
      <c r="N442" s="18"/>
      <c r="O442" s="18"/>
      <c r="P442" s="18">
        <v>1170</v>
      </c>
      <c r="Q442" s="18"/>
      <c r="R442" s="18"/>
      <c r="S442" s="18"/>
      <c r="T442" s="3"/>
      <c r="U442" s="18">
        <v>608</v>
      </c>
      <c r="V442" s="18"/>
      <c r="W442" s="18"/>
      <c r="X442" s="18"/>
      <c r="Y442" s="18"/>
      <c r="Z442" s="18">
        <v>49</v>
      </c>
      <c r="AA442" s="18"/>
      <c r="AB442" s="18"/>
      <c r="AC442" s="18"/>
      <c r="AD442" s="18"/>
      <c r="AE442" s="18">
        <v>162</v>
      </c>
      <c r="AF442" s="18"/>
      <c r="AG442" s="18"/>
      <c r="AH442" s="18"/>
      <c r="AI442" s="18"/>
      <c r="AJ442" s="18">
        <v>1165</v>
      </c>
      <c r="AK442" s="18"/>
      <c r="AL442" s="18"/>
      <c r="AM442" s="18"/>
      <c r="AN442" s="18"/>
      <c r="AO442" s="18">
        <v>1984</v>
      </c>
      <c r="AP442" s="18"/>
      <c r="AQ442" s="18"/>
      <c r="AR442" s="18"/>
      <c r="AS442" s="18"/>
      <c r="AT442" s="18"/>
      <c r="AU442" s="3"/>
      <c r="AV442" s="18">
        <v>3154</v>
      </c>
      <c r="AW442" s="18"/>
      <c r="AX442" s="18"/>
      <c r="AY442" s="18"/>
      <c r="AZ442" s="18"/>
    </row>
    <row r="443" spans="2:52" s="1" customFormat="1" ht="23.4" customHeight="1" x14ac:dyDescent="0.2"/>
    <row r="444" spans="2:52" s="1" customFormat="1" ht="10.050000000000001" customHeight="1" x14ac:dyDescent="0.2"/>
    <row r="445" spans="2:52" s="1" customFormat="1" ht="20.7" customHeight="1" x14ac:dyDescent="0.2">
      <c r="B445" s="11" t="s">
        <v>231</v>
      </c>
    </row>
    <row r="446" spans="2:52" s="1" customFormat="1" ht="7.5" customHeight="1" x14ac:dyDescent="0.2"/>
    <row r="447" spans="2:52" s="1" customFormat="1" ht="21.3" customHeight="1" x14ac:dyDescent="0.25">
      <c r="C447" s="20" t="s">
        <v>0</v>
      </c>
      <c r="D447" s="20" t="s">
        <v>1</v>
      </c>
      <c r="E447" s="14" t="s">
        <v>2</v>
      </c>
      <c r="F447" s="14"/>
      <c r="G447" s="14"/>
      <c r="H447" s="14"/>
      <c r="I447" s="14"/>
      <c r="J447" s="14"/>
      <c r="K447" s="14" t="s">
        <v>2</v>
      </c>
      <c r="L447" s="14"/>
      <c r="M447" s="14"/>
      <c r="N447" s="3"/>
      <c r="O447" s="14" t="s">
        <v>3</v>
      </c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 t="s">
        <v>3</v>
      </c>
      <c r="AH447" s="14"/>
      <c r="AI447" s="14"/>
      <c r="AJ447" s="14"/>
      <c r="AK447" s="14"/>
      <c r="AL447" s="3"/>
      <c r="AM447" s="14" t="s">
        <v>4</v>
      </c>
      <c r="AN447" s="14"/>
      <c r="AO447" s="14"/>
      <c r="AP447" s="14"/>
      <c r="AQ447" s="14"/>
    </row>
    <row r="448" spans="2:52" s="1" customFormat="1" ht="29.85" customHeight="1" x14ac:dyDescent="0.25">
      <c r="C448" s="20"/>
      <c r="D448" s="20"/>
      <c r="E448" s="4" t="s">
        <v>5</v>
      </c>
      <c r="F448" s="4" t="s">
        <v>9</v>
      </c>
      <c r="G448" s="19" t="s">
        <v>10</v>
      </c>
      <c r="H448" s="19"/>
      <c r="I448" s="19" t="s">
        <v>11</v>
      </c>
      <c r="J448" s="19"/>
      <c r="K448" s="14"/>
      <c r="L448" s="14"/>
      <c r="M448" s="14"/>
      <c r="N448" s="3"/>
      <c r="O448" s="19" t="s">
        <v>5</v>
      </c>
      <c r="P448" s="19"/>
      <c r="Q448" s="19"/>
      <c r="R448" s="19"/>
      <c r="S448" s="19" t="s">
        <v>7</v>
      </c>
      <c r="T448" s="19"/>
      <c r="U448" s="19"/>
      <c r="V448" s="19"/>
      <c r="W448" s="19" t="s">
        <v>9</v>
      </c>
      <c r="X448" s="19"/>
      <c r="Y448" s="19"/>
      <c r="Z448" s="19"/>
      <c r="AA448" s="19"/>
      <c r="AB448" s="19" t="s">
        <v>10</v>
      </c>
      <c r="AC448" s="19"/>
      <c r="AD448" s="19"/>
      <c r="AE448" s="19"/>
      <c r="AF448" s="19"/>
      <c r="AG448" s="14"/>
      <c r="AH448" s="14"/>
      <c r="AI448" s="14"/>
      <c r="AJ448" s="14"/>
      <c r="AK448" s="14"/>
      <c r="AL448" s="3"/>
      <c r="AM448" s="14"/>
      <c r="AN448" s="14"/>
      <c r="AO448" s="14"/>
      <c r="AP448" s="14"/>
      <c r="AQ448" s="14"/>
    </row>
    <row r="449" spans="2:52" s="1" customFormat="1" ht="17.55" customHeight="1" x14ac:dyDescent="0.25">
      <c r="C449" s="14" t="s">
        <v>23</v>
      </c>
      <c r="D449" s="2" t="s">
        <v>174</v>
      </c>
      <c r="E449" s="5"/>
      <c r="F449" s="5"/>
      <c r="G449" s="16"/>
      <c r="H449" s="16"/>
      <c r="I449" s="16"/>
      <c r="J449" s="16"/>
      <c r="K449" s="15"/>
      <c r="L449" s="15"/>
      <c r="M449" s="15"/>
      <c r="N449" s="3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5"/>
      <c r="AH449" s="15"/>
      <c r="AI449" s="15"/>
      <c r="AJ449" s="15"/>
      <c r="AK449" s="15"/>
      <c r="AL449" s="3"/>
      <c r="AM449" s="15"/>
      <c r="AN449" s="15"/>
      <c r="AO449" s="15"/>
      <c r="AP449" s="15"/>
      <c r="AQ449" s="15"/>
    </row>
    <row r="450" spans="2:52" s="1" customFormat="1" ht="17.55" customHeight="1" x14ac:dyDescent="0.25">
      <c r="C450" s="14"/>
      <c r="D450" s="2" t="s">
        <v>174</v>
      </c>
      <c r="E450" s="6"/>
      <c r="F450" s="6">
        <v>25</v>
      </c>
      <c r="G450" s="15">
        <v>115</v>
      </c>
      <c r="H450" s="15"/>
      <c r="I450" s="15">
        <v>90</v>
      </c>
      <c r="J450" s="15"/>
      <c r="K450" s="15">
        <v>230</v>
      </c>
      <c r="L450" s="15"/>
      <c r="M450" s="15"/>
      <c r="N450" s="3"/>
      <c r="O450" s="15">
        <v>155</v>
      </c>
      <c r="P450" s="15"/>
      <c r="Q450" s="15"/>
      <c r="R450" s="15"/>
      <c r="S450" s="15"/>
      <c r="T450" s="15"/>
      <c r="U450" s="15"/>
      <c r="V450" s="15"/>
      <c r="W450" s="15">
        <v>35</v>
      </c>
      <c r="X450" s="15"/>
      <c r="Y450" s="15"/>
      <c r="Z450" s="15"/>
      <c r="AA450" s="15"/>
      <c r="AB450" s="15">
        <v>205</v>
      </c>
      <c r="AC450" s="15"/>
      <c r="AD450" s="15"/>
      <c r="AE450" s="15"/>
      <c r="AF450" s="15"/>
      <c r="AG450" s="15">
        <v>395</v>
      </c>
      <c r="AH450" s="15"/>
      <c r="AI450" s="15"/>
      <c r="AJ450" s="15"/>
      <c r="AK450" s="15"/>
      <c r="AL450" s="3"/>
      <c r="AM450" s="15">
        <v>625</v>
      </c>
      <c r="AN450" s="15"/>
      <c r="AO450" s="15"/>
      <c r="AP450" s="15"/>
      <c r="AQ450" s="15"/>
    </row>
    <row r="451" spans="2:52" s="1" customFormat="1" ht="17.55" customHeight="1" x14ac:dyDescent="0.25">
      <c r="C451" s="14"/>
      <c r="D451" s="2" t="s">
        <v>175</v>
      </c>
      <c r="E451" s="5"/>
      <c r="F451" s="5"/>
      <c r="G451" s="16"/>
      <c r="H451" s="16"/>
      <c r="I451" s="16"/>
      <c r="J451" s="16"/>
      <c r="K451" s="15"/>
      <c r="L451" s="15"/>
      <c r="M451" s="15"/>
      <c r="N451" s="3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5"/>
      <c r="AH451" s="15"/>
      <c r="AI451" s="15"/>
      <c r="AJ451" s="15"/>
      <c r="AK451" s="15"/>
      <c r="AL451" s="3"/>
      <c r="AM451" s="15"/>
      <c r="AN451" s="15"/>
      <c r="AO451" s="15"/>
      <c r="AP451" s="15"/>
      <c r="AQ451" s="15"/>
    </row>
    <row r="452" spans="2:52" s="1" customFormat="1" ht="17.55" customHeight="1" x14ac:dyDescent="0.25">
      <c r="C452" s="14"/>
      <c r="D452" s="2" t="s">
        <v>175</v>
      </c>
      <c r="E452" s="6"/>
      <c r="F452" s="6">
        <v>20</v>
      </c>
      <c r="G452" s="15">
        <v>130</v>
      </c>
      <c r="H452" s="15"/>
      <c r="I452" s="15">
        <v>60</v>
      </c>
      <c r="J452" s="15"/>
      <c r="K452" s="15">
        <v>210</v>
      </c>
      <c r="L452" s="15"/>
      <c r="M452" s="15"/>
      <c r="N452" s="3"/>
      <c r="O452" s="15">
        <v>10</v>
      </c>
      <c r="P452" s="15"/>
      <c r="Q452" s="15"/>
      <c r="R452" s="15"/>
      <c r="S452" s="15"/>
      <c r="T452" s="15"/>
      <c r="U452" s="15"/>
      <c r="V452" s="15"/>
      <c r="W452" s="15">
        <v>10</v>
      </c>
      <c r="X452" s="15"/>
      <c r="Y452" s="15"/>
      <c r="Z452" s="15"/>
      <c r="AA452" s="15"/>
      <c r="AB452" s="15">
        <v>30</v>
      </c>
      <c r="AC452" s="15"/>
      <c r="AD452" s="15"/>
      <c r="AE452" s="15"/>
      <c r="AF452" s="15"/>
      <c r="AG452" s="15">
        <v>50</v>
      </c>
      <c r="AH452" s="15"/>
      <c r="AI452" s="15"/>
      <c r="AJ452" s="15"/>
      <c r="AK452" s="15"/>
      <c r="AL452" s="3"/>
      <c r="AM452" s="15">
        <v>260</v>
      </c>
      <c r="AN452" s="15"/>
      <c r="AO452" s="15"/>
      <c r="AP452" s="15"/>
      <c r="AQ452" s="15"/>
    </row>
    <row r="453" spans="2:52" s="1" customFormat="1" ht="17.55" customHeight="1" x14ac:dyDescent="0.25">
      <c r="C453" s="14"/>
      <c r="D453" s="2" t="s">
        <v>176</v>
      </c>
      <c r="E453" s="5"/>
      <c r="F453" s="5"/>
      <c r="G453" s="16"/>
      <c r="H453" s="16"/>
      <c r="I453" s="16"/>
      <c r="J453" s="16"/>
      <c r="K453" s="15"/>
      <c r="L453" s="15"/>
      <c r="M453" s="15"/>
      <c r="N453" s="3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5"/>
      <c r="AH453" s="15"/>
      <c r="AI453" s="15"/>
      <c r="AJ453" s="15"/>
      <c r="AK453" s="15"/>
      <c r="AL453" s="3"/>
      <c r="AM453" s="15"/>
      <c r="AN453" s="15"/>
      <c r="AO453" s="15"/>
      <c r="AP453" s="15"/>
      <c r="AQ453" s="15"/>
    </row>
    <row r="454" spans="2:52" s="1" customFormat="1" ht="17.55" customHeight="1" x14ac:dyDescent="0.25">
      <c r="C454" s="14"/>
      <c r="D454" s="2" t="s">
        <v>176</v>
      </c>
      <c r="E454" s="6">
        <v>20</v>
      </c>
      <c r="F454" s="6">
        <v>20</v>
      </c>
      <c r="G454" s="15">
        <v>120</v>
      </c>
      <c r="H454" s="15"/>
      <c r="I454" s="15">
        <v>60</v>
      </c>
      <c r="J454" s="15"/>
      <c r="K454" s="15">
        <v>220</v>
      </c>
      <c r="L454" s="15"/>
      <c r="M454" s="15"/>
      <c r="N454" s="3"/>
      <c r="O454" s="15">
        <v>50</v>
      </c>
      <c r="P454" s="15"/>
      <c r="Q454" s="15"/>
      <c r="R454" s="15"/>
      <c r="S454" s="15"/>
      <c r="T454" s="15"/>
      <c r="U454" s="15"/>
      <c r="V454" s="15"/>
      <c r="W454" s="15">
        <v>15</v>
      </c>
      <c r="X454" s="15"/>
      <c r="Y454" s="15"/>
      <c r="Z454" s="15"/>
      <c r="AA454" s="15"/>
      <c r="AB454" s="15">
        <v>80</v>
      </c>
      <c r="AC454" s="15"/>
      <c r="AD454" s="15"/>
      <c r="AE454" s="15"/>
      <c r="AF454" s="15"/>
      <c r="AG454" s="15">
        <v>145</v>
      </c>
      <c r="AH454" s="15"/>
      <c r="AI454" s="15"/>
      <c r="AJ454" s="15"/>
      <c r="AK454" s="15"/>
      <c r="AL454" s="3"/>
      <c r="AM454" s="15">
        <v>365</v>
      </c>
      <c r="AN454" s="15"/>
      <c r="AO454" s="15"/>
      <c r="AP454" s="15"/>
      <c r="AQ454" s="15"/>
    </row>
    <row r="455" spans="2:52" s="1" customFormat="1" ht="17.55" customHeight="1" x14ac:dyDescent="0.25">
      <c r="B455" s="3"/>
      <c r="C455" s="14"/>
      <c r="D455" s="7" t="s">
        <v>31</v>
      </c>
      <c r="E455" s="8">
        <v>20</v>
      </c>
      <c r="F455" s="8">
        <v>65</v>
      </c>
      <c r="G455" s="17">
        <v>365</v>
      </c>
      <c r="H455" s="17"/>
      <c r="I455" s="17">
        <v>210</v>
      </c>
      <c r="J455" s="17"/>
      <c r="K455" s="17">
        <v>660</v>
      </c>
      <c r="L455" s="17"/>
      <c r="M455" s="17"/>
      <c r="N455" s="3"/>
      <c r="O455" s="17">
        <v>215</v>
      </c>
      <c r="P455" s="17"/>
      <c r="Q455" s="17"/>
      <c r="R455" s="17"/>
      <c r="S455" s="17"/>
      <c r="T455" s="17"/>
      <c r="U455" s="17"/>
      <c r="V455" s="17"/>
      <c r="W455" s="17">
        <v>60</v>
      </c>
      <c r="X455" s="17"/>
      <c r="Y455" s="17"/>
      <c r="Z455" s="17"/>
      <c r="AA455" s="17"/>
      <c r="AB455" s="17">
        <v>315</v>
      </c>
      <c r="AC455" s="17"/>
      <c r="AD455" s="17"/>
      <c r="AE455" s="17"/>
      <c r="AF455" s="17"/>
      <c r="AG455" s="17">
        <v>590</v>
      </c>
      <c r="AH455" s="17"/>
      <c r="AI455" s="17"/>
      <c r="AJ455" s="17"/>
      <c r="AK455" s="17"/>
      <c r="AL455" s="3"/>
      <c r="AM455" s="17">
        <v>1250</v>
      </c>
      <c r="AN455" s="17"/>
      <c r="AO455" s="17"/>
      <c r="AP455" s="17"/>
      <c r="AQ455" s="17"/>
    </row>
    <row r="456" spans="2:52" s="1" customFormat="1" ht="17.55" customHeight="1" x14ac:dyDescent="0.25">
      <c r="C456" s="14" t="s">
        <v>16</v>
      </c>
      <c r="D456" s="2" t="s">
        <v>67</v>
      </c>
      <c r="E456" s="5"/>
      <c r="F456" s="5"/>
      <c r="G456" s="16"/>
      <c r="H456" s="16"/>
      <c r="I456" s="16"/>
      <c r="J456" s="16"/>
      <c r="K456" s="15"/>
      <c r="L456" s="15"/>
      <c r="M456" s="15"/>
      <c r="N456" s="3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5"/>
      <c r="AH456" s="15"/>
      <c r="AI456" s="15"/>
      <c r="AJ456" s="15"/>
      <c r="AK456" s="15"/>
      <c r="AL456" s="3"/>
      <c r="AM456" s="15"/>
      <c r="AN456" s="15"/>
      <c r="AO456" s="15"/>
      <c r="AP456" s="15"/>
      <c r="AQ456" s="15"/>
    </row>
    <row r="457" spans="2:52" s="1" customFormat="1" ht="17.55" customHeight="1" x14ac:dyDescent="0.25">
      <c r="C457" s="14"/>
      <c r="D457" s="2" t="s">
        <v>67</v>
      </c>
      <c r="E457" s="6">
        <v>102</v>
      </c>
      <c r="F457" s="6">
        <v>71</v>
      </c>
      <c r="G457" s="15">
        <v>848</v>
      </c>
      <c r="H457" s="15"/>
      <c r="I457" s="15"/>
      <c r="J457" s="15"/>
      <c r="K457" s="15">
        <v>1021</v>
      </c>
      <c r="L457" s="15"/>
      <c r="M457" s="15"/>
      <c r="N457" s="3"/>
      <c r="O457" s="15">
        <v>103</v>
      </c>
      <c r="P457" s="15"/>
      <c r="Q457" s="15"/>
      <c r="R457" s="15"/>
      <c r="S457" s="15">
        <v>5</v>
      </c>
      <c r="T457" s="15"/>
      <c r="U457" s="15"/>
      <c r="V457" s="15"/>
      <c r="W457" s="15">
        <v>30</v>
      </c>
      <c r="X457" s="15"/>
      <c r="Y457" s="15"/>
      <c r="Z457" s="15"/>
      <c r="AA457" s="15"/>
      <c r="AB457" s="15">
        <v>293</v>
      </c>
      <c r="AC457" s="15"/>
      <c r="AD457" s="15"/>
      <c r="AE457" s="15"/>
      <c r="AF457" s="15"/>
      <c r="AG457" s="15">
        <v>431</v>
      </c>
      <c r="AH457" s="15"/>
      <c r="AI457" s="15"/>
      <c r="AJ457" s="15"/>
      <c r="AK457" s="15"/>
      <c r="AL457" s="3"/>
      <c r="AM457" s="15">
        <v>1452</v>
      </c>
      <c r="AN457" s="15"/>
      <c r="AO457" s="15"/>
      <c r="AP457" s="15"/>
      <c r="AQ457" s="15"/>
    </row>
    <row r="458" spans="2:52" s="1" customFormat="1" ht="17.55" customHeight="1" x14ac:dyDescent="0.25">
      <c r="B458" s="3"/>
      <c r="C458" s="14"/>
      <c r="D458" s="7" t="s">
        <v>19</v>
      </c>
      <c r="E458" s="8">
        <v>102</v>
      </c>
      <c r="F458" s="8">
        <v>71</v>
      </c>
      <c r="G458" s="17">
        <v>848</v>
      </c>
      <c r="H458" s="17"/>
      <c r="I458" s="17"/>
      <c r="J458" s="17"/>
      <c r="K458" s="17">
        <v>1021</v>
      </c>
      <c r="L458" s="17"/>
      <c r="M458" s="17"/>
      <c r="N458" s="3"/>
      <c r="O458" s="17">
        <v>103</v>
      </c>
      <c r="P458" s="17"/>
      <c r="Q458" s="17"/>
      <c r="R458" s="17"/>
      <c r="S458" s="17">
        <v>5</v>
      </c>
      <c r="T458" s="17"/>
      <c r="U458" s="17"/>
      <c r="V458" s="17"/>
      <c r="W458" s="17">
        <v>30</v>
      </c>
      <c r="X458" s="17"/>
      <c r="Y458" s="17"/>
      <c r="Z458" s="17"/>
      <c r="AA458" s="17"/>
      <c r="AB458" s="17">
        <v>293</v>
      </c>
      <c r="AC458" s="17"/>
      <c r="AD458" s="17"/>
      <c r="AE458" s="17"/>
      <c r="AF458" s="17"/>
      <c r="AG458" s="17">
        <v>431</v>
      </c>
      <c r="AH458" s="17"/>
      <c r="AI458" s="17"/>
      <c r="AJ458" s="17"/>
      <c r="AK458" s="17"/>
      <c r="AL458" s="3"/>
      <c r="AM458" s="17">
        <v>1452</v>
      </c>
      <c r="AN458" s="17"/>
      <c r="AO458" s="17"/>
      <c r="AP458" s="17"/>
      <c r="AQ458" s="17"/>
    </row>
    <row r="459" spans="2:52" s="1" customFormat="1" ht="19.2" customHeight="1" x14ac:dyDescent="0.25">
      <c r="C459" s="21" t="s">
        <v>4</v>
      </c>
      <c r="D459" s="21"/>
      <c r="E459" s="9">
        <v>122</v>
      </c>
      <c r="F459" s="9">
        <v>136</v>
      </c>
      <c r="G459" s="18">
        <v>1213</v>
      </c>
      <c r="H459" s="18"/>
      <c r="I459" s="18">
        <v>210</v>
      </c>
      <c r="J459" s="18"/>
      <c r="K459" s="18">
        <v>1681</v>
      </c>
      <c r="L459" s="18"/>
      <c r="M459" s="18"/>
      <c r="N459" s="3"/>
      <c r="O459" s="18">
        <v>318</v>
      </c>
      <c r="P459" s="18"/>
      <c r="Q459" s="18"/>
      <c r="R459" s="18"/>
      <c r="S459" s="18">
        <v>5</v>
      </c>
      <c r="T459" s="18"/>
      <c r="U459" s="18"/>
      <c r="V459" s="18"/>
      <c r="W459" s="18">
        <v>90</v>
      </c>
      <c r="X459" s="18"/>
      <c r="Y459" s="18"/>
      <c r="Z459" s="18"/>
      <c r="AA459" s="18"/>
      <c r="AB459" s="18">
        <v>608</v>
      </c>
      <c r="AC459" s="18"/>
      <c r="AD459" s="18"/>
      <c r="AE459" s="18"/>
      <c r="AF459" s="18"/>
      <c r="AG459" s="18">
        <v>1021</v>
      </c>
      <c r="AH459" s="18"/>
      <c r="AI459" s="18"/>
      <c r="AJ459" s="18"/>
      <c r="AK459" s="18"/>
      <c r="AL459" s="3"/>
      <c r="AM459" s="18">
        <v>2702</v>
      </c>
      <c r="AN459" s="18"/>
      <c r="AO459" s="18"/>
      <c r="AP459" s="18"/>
      <c r="AQ459" s="18"/>
    </row>
    <row r="460" spans="2:52" s="1" customFormat="1" ht="23.4" customHeight="1" x14ac:dyDescent="0.2"/>
    <row r="461" spans="2:52" s="1" customFormat="1" ht="10.050000000000001" customHeight="1" x14ac:dyDescent="0.2"/>
    <row r="462" spans="2:52" s="1" customFormat="1" ht="20.7" customHeight="1" x14ac:dyDescent="0.2">
      <c r="B462" s="11" t="s">
        <v>232</v>
      </c>
    </row>
    <row r="463" spans="2:52" s="1" customFormat="1" ht="7.5" customHeight="1" x14ac:dyDescent="0.2"/>
    <row r="464" spans="2:52" s="1" customFormat="1" ht="21.3" customHeight="1" x14ac:dyDescent="0.25">
      <c r="C464" s="20" t="s">
        <v>0</v>
      </c>
      <c r="D464" s="20" t="s">
        <v>1</v>
      </c>
      <c r="E464" s="14" t="s">
        <v>2</v>
      </c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 t="s">
        <v>2</v>
      </c>
      <c r="Q464" s="14"/>
      <c r="R464" s="14"/>
      <c r="S464" s="14"/>
      <c r="T464" s="3"/>
      <c r="U464" s="14" t="s">
        <v>3</v>
      </c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 t="s">
        <v>3</v>
      </c>
      <c r="AP464" s="14"/>
      <c r="AQ464" s="14"/>
      <c r="AR464" s="14"/>
      <c r="AS464" s="14"/>
      <c r="AT464" s="14"/>
      <c r="AU464" s="3"/>
      <c r="AV464" s="14" t="s">
        <v>4</v>
      </c>
      <c r="AW464" s="14"/>
      <c r="AX464" s="14"/>
      <c r="AY464" s="14"/>
      <c r="AZ464" s="14"/>
    </row>
    <row r="465" spans="2:52" s="1" customFormat="1" ht="29.85" customHeight="1" x14ac:dyDescent="0.25">
      <c r="C465" s="20"/>
      <c r="D465" s="20"/>
      <c r="E465" s="4" t="s">
        <v>5</v>
      </c>
      <c r="F465" s="4" t="s">
        <v>6</v>
      </c>
      <c r="G465" s="4" t="s">
        <v>8</v>
      </c>
      <c r="H465" s="19" t="s">
        <v>9</v>
      </c>
      <c r="I465" s="19"/>
      <c r="J465" s="19" t="s">
        <v>10</v>
      </c>
      <c r="K465" s="19"/>
      <c r="L465" s="19"/>
      <c r="M465" s="19" t="s">
        <v>11</v>
      </c>
      <c r="N465" s="19"/>
      <c r="O465" s="19"/>
      <c r="P465" s="14"/>
      <c r="Q465" s="14"/>
      <c r="R465" s="14"/>
      <c r="S465" s="14"/>
      <c r="T465" s="3"/>
      <c r="U465" s="19" t="s">
        <v>5</v>
      </c>
      <c r="V465" s="19"/>
      <c r="W465" s="19"/>
      <c r="X465" s="19"/>
      <c r="Y465" s="19"/>
      <c r="Z465" s="19" t="s">
        <v>6</v>
      </c>
      <c r="AA465" s="19"/>
      <c r="AB465" s="19"/>
      <c r="AC465" s="19"/>
      <c r="AD465" s="19"/>
      <c r="AE465" s="19" t="s">
        <v>9</v>
      </c>
      <c r="AF465" s="19"/>
      <c r="AG465" s="19"/>
      <c r="AH465" s="19"/>
      <c r="AI465" s="19"/>
      <c r="AJ465" s="19" t="s">
        <v>10</v>
      </c>
      <c r="AK465" s="19"/>
      <c r="AL465" s="19"/>
      <c r="AM465" s="19"/>
      <c r="AN465" s="19"/>
      <c r="AO465" s="14"/>
      <c r="AP465" s="14"/>
      <c r="AQ465" s="14"/>
      <c r="AR465" s="14"/>
      <c r="AS465" s="14"/>
      <c r="AT465" s="14"/>
      <c r="AU465" s="3"/>
      <c r="AV465" s="14"/>
      <c r="AW465" s="14"/>
      <c r="AX465" s="14"/>
      <c r="AY465" s="14"/>
      <c r="AZ465" s="14"/>
    </row>
    <row r="466" spans="2:52" s="1" customFormat="1" ht="17.55" customHeight="1" x14ac:dyDescent="0.25">
      <c r="C466" s="14" t="s">
        <v>23</v>
      </c>
      <c r="D466" s="2" t="s">
        <v>171</v>
      </c>
      <c r="E466" s="5"/>
      <c r="F466" s="5"/>
      <c r="G466" s="5"/>
      <c r="H466" s="16"/>
      <c r="I466" s="16"/>
      <c r="J466" s="16"/>
      <c r="K466" s="16"/>
      <c r="L466" s="16"/>
      <c r="M466" s="16"/>
      <c r="N466" s="16"/>
      <c r="O466" s="16"/>
      <c r="P466" s="15"/>
      <c r="Q466" s="15"/>
      <c r="R466" s="15"/>
      <c r="S466" s="15"/>
      <c r="T466" s="3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5"/>
      <c r="AP466" s="15"/>
      <c r="AQ466" s="15"/>
      <c r="AR466" s="15"/>
      <c r="AS466" s="15"/>
      <c r="AT466" s="15"/>
      <c r="AU466" s="3"/>
      <c r="AV466" s="15"/>
      <c r="AW466" s="15"/>
      <c r="AX466" s="15"/>
      <c r="AY466" s="15"/>
      <c r="AZ466" s="15"/>
    </row>
    <row r="467" spans="2:52" s="1" customFormat="1" ht="17.55" customHeight="1" x14ac:dyDescent="0.25">
      <c r="C467" s="14"/>
      <c r="D467" s="2" t="s">
        <v>171</v>
      </c>
      <c r="E467" s="6">
        <v>20</v>
      </c>
      <c r="F467" s="6"/>
      <c r="G467" s="6">
        <v>5</v>
      </c>
      <c r="H467" s="15">
        <v>10</v>
      </c>
      <c r="I467" s="15"/>
      <c r="J467" s="15"/>
      <c r="K467" s="15"/>
      <c r="L467" s="15"/>
      <c r="M467" s="15">
        <v>35</v>
      </c>
      <c r="N467" s="15"/>
      <c r="O467" s="15"/>
      <c r="P467" s="15">
        <v>70</v>
      </c>
      <c r="Q467" s="15"/>
      <c r="R467" s="15"/>
      <c r="S467" s="15"/>
      <c r="T467" s="3"/>
      <c r="U467" s="15">
        <v>20</v>
      </c>
      <c r="V467" s="15"/>
      <c r="W467" s="15"/>
      <c r="X467" s="15"/>
      <c r="Y467" s="15"/>
      <c r="Z467" s="15"/>
      <c r="AA467" s="15"/>
      <c r="AB467" s="15"/>
      <c r="AC467" s="15"/>
      <c r="AD467" s="15"/>
      <c r="AE467" s="15">
        <v>10</v>
      </c>
      <c r="AF467" s="15"/>
      <c r="AG467" s="15"/>
      <c r="AH467" s="15"/>
      <c r="AI467" s="15"/>
      <c r="AJ467" s="15"/>
      <c r="AK467" s="15"/>
      <c r="AL467" s="15"/>
      <c r="AM467" s="15"/>
      <c r="AN467" s="15"/>
      <c r="AO467" s="15">
        <v>30</v>
      </c>
      <c r="AP467" s="15"/>
      <c r="AQ467" s="15"/>
      <c r="AR467" s="15"/>
      <c r="AS467" s="15"/>
      <c r="AT467" s="15"/>
      <c r="AU467" s="3"/>
      <c r="AV467" s="15">
        <v>100</v>
      </c>
      <c r="AW467" s="15"/>
      <c r="AX467" s="15"/>
      <c r="AY467" s="15"/>
      <c r="AZ467" s="15"/>
    </row>
    <row r="468" spans="2:52" s="1" customFormat="1" ht="17.55" customHeight="1" x14ac:dyDescent="0.25">
      <c r="C468" s="14"/>
      <c r="D468" s="2" t="s">
        <v>172</v>
      </c>
      <c r="E468" s="5"/>
      <c r="F468" s="5"/>
      <c r="G468" s="5"/>
      <c r="H468" s="16"/>
      <c r="I468" s="16"/>
      <c r="J468" s="16"/>
      <c r="K468" s="16"/>
      <c r="L468" s="16"/>
      <c r="M468" s="16"/>
      <c r="N468" s="16"/>
      <c r="O468" s="16"/>
      <c r="P468" s="15"/>
      <c r="Q468" s="15"/>
      <c r="R468" s="15"/>
      <c r="S468" s="15"/>
      <c r="T468" s="3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5"/>
      <c r="AP468" s="15"/>
      <c r="AQ468" s="15"/>
      <c r="AR468" s="15"/>
      <c r="AS468" s="15"/>
      <c r="AT468" s="15"/>
      <c r="AU468" s="3"/>
      <c r="AV468" s="15"/>
      <c r="AW468" s="15"/>
      <c r="AX468" s="15"/>
      <c r="AY468" s="15"/>
      <c r="AZ468" s="15"/>
    </row>
    <row r="469" spans="2:52" s="1" customFormat="1" ht="17.55" customHeight="1" x14ac:dyDescent="0.25">
      <c r="C469" s="14"/>
      <c r="D469" s="2" t="s">
        <v>172</v>
      </c>
      <c r="E469" s="6"/>
      <c r="F469" s="6"/>
      <c r="G469" s="6"/>
      <c r="H469" s="15">
        <v>20</v>
      </c>
      <c r="I469" s="15"/>
      <c r="J469" s="15">
        <v>45</v>
      </c>
      <c r="K469" s="15"/>
      <c r="L469" s="15"/>
      <c r="M469" s="15">
        <v>90</v>
      </c>
      <c r="N469" s="15"/>
      <c r="O469" s="15"/>
      <c r="P469" s="15">
        <v>155</v>
      </c>
      <c r="Q469" s="15"/>
      <c r="R469" s="15"/>
      <c r="S469" s="15"/>
      <c r="T469" s="3"/>
      <c r="U469" s="15">
        <v>80</v>
      </c>
      <c r="V469" s="15"/>
      <c r="W469" s="15"/>
      <c r="X469" s="15"/>
      <c r="Y469" s="15"/>
      <c r="Z469" s="15"/>
      <c r="AA469" s="15"/>
      <c r="AB469" s="15"/>
      <c r="AC469" s="15"/>
      <c r="AD469" s="15"/>
      <c r="AE469" s="15">
        <v>10</v>
      </c>
      <c r="AF469" s="15"/>
      <c r="AG469" s="15"/>
      <c r="AH469" s="15"/>
      <c r="AI469" s="15"/>
      <c r="AJ469" s="15">
        <v>30</v>
      </c>
      <c r="AK469" s="15"/>
      <c r="AL469" s="15"/>
      <c r="AM469" s="15"/>
      <c r="AN469" s="15"/>
      <c r="AO469" s="15">
        <v>120</v>
      </c>
      <c r="AP469" s="15"/>
      <c r="AQ469" s="15"/>
      <c r="AR469" s="15"/>
      <c r="AS469" s="15"/>
      <c r="AT469" s="15"/>
      <c r="AU469" s="3"/>
      <c r="AV469" s="15">
        <v>275</v>
      </c>
      <c r="AW469" s="15"/>
      <c r="AX469" s="15"/>
      <c r="AY469" s="15"/>
      <c r="AZ469" s="15"/>
    </row>
    <row r="470" spans="2:52" s="1" customFormat="1" ht="17.55" customHeight="1" x14ac:dyDescent="0.25">
      <c r="C470" s="14"/>
      <c r="D470" s="2" t="s">
        <v>173</v>
      </c>
      <c r="E470" s="5"/>
      <c r="F470" s="5"/>
      <c r="G470" s="5"/>
      <c r="H470" s="16"/>
      <c r="I470" s="16"/>
      <c r="J470" s="16"/>
      <c r="K470" s="16"/>
      <c r="L470" s="16"/>
      <c r="M470" s="16"/>
      <c r="N470" s="16"/>
      <c r="O470" s="16"/>
      <c r="P470" s="15"/>
      <c r="Q470" s="15"/>
      <c r="R470" s="15"/>
      <c r="S470" s="15"/>
      <c r="T470" s="3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5"/>
      <c r="AP470" s="15"/>
      <c r="AQ470" s="15"/>
      <c r="AR470" s="15"/>
      <c r="AS470" s="15"/>
      <c r="AT470" s="15"/>
      <c r="AU470" s="3"/>
      <c r="AV470" s="15"/>
      <c r="AW470" s="15"/>
      <c r="AX470" s="15"/>
      <c r="AY470" s="15"/>
      <c r="AZ470" s="15"/>
    </row>
    <row r="471" spans="2:52" s="1" customFormat="1" ht="17.55" customHeight="1" x14ac:dyDescent="0.25">
      <c r="C471" s="14"/>
      <c r="D471" s="2" t="s">
        <v>173</v>
      </c>
      <c r="E471" s="6"/>
      <c r="F471" s="6"/>
      <c r="G471" s="6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3"/>
      <c r="U471" s="15">
        <v>120</v>
      </c>
      <c r="V471" s="15"/>
      <c r="W471" s="15"/>
      <c r="X471" s="15"/>
      <c r="Y471" s="15"/>
      <c r="Z471" s="15"/>
      <c r="AA471" s="15"/>
      <c r="AB471" s="15"/>
      <c r="AC471" s="15"/>
      <c r="AD471" s="15"/>
      <c r="AE471" s="15">
        <v>30</v>
      </c>
      <c r="AF471" s="15"/>
      <c r="AG471" s="15"/>
      <c r="AH471" s="15"/>
      <c r="AI471" s="15"/>
      <c r="AJ471" s="15"/>
      <c r="AK471" s="15"/>
      <c r="AL471" s="15"/>
      <c r="AM471" s="15"/>
      <c r="AN471" s="15"/>
      <c r="AO471" s="15">
        <v>150</v>
      </c>
      <c r="AP471" s="15"/>
      <c r="AQ471" s="15"/>
      <c r="AR471" s="15"/>
      <c r="AS471" s="15"/>
      <c r="AT471" s="15"/>
      <c r="AU471" s="3"/>
      <c r="AV471" s="15">
        <v>150</v>
      </c>
      <c r="AW471" s="15"/>
      <c r="AX471" s="15"/>
      <c r="AY471" s="15"/>
      <c r="AZ471" s="15"/>
    </row>
    <row r="472" spans="2:52" s="1" customFormat="1" ht="17.55" customHeight="1" x14ac:dyDescent="0.25">
      <c r="B472" s="3"/>
      <c r="C472" s="14"/>
      <c r="D472" s="7" t="s">
        <v>31</v>
      </c>
      <c r="E472" s="8">
        <v>20</v>
      </c>
      <c r="F472" s="8"/>
      <c r="G472" s="8">
        <v>5</v>
      </c>
      <c r="H472" s="17">
        <v>30</v>
      </c>
      <c r="I472" s="17"/>
      <c r="J472" s="17">
        <v>45</v>
      </c>
      <c r="K472" s="17"/>
      <c r="L472" s="17"/>
      <c r="M472" s="17">
        <v>125</v>
      </c>
      <c r="N472" s="17"/>
      <c r="O472" s="17"/>
      <c r="P472" s="17">
        <v>225</v>
      </c>
      <c r="Q472" s="17"/>
      <c r="R472" s="17"/>
      <c r="S472" s="17"/>
      <c r="T472" s="3"/>
      <c r="U472" s="17">
        <v>220</v>
      </c>
      <c r="V472" s="17"/>
      <c r="W472" s="17"/>
      <c r="X472" s="17"/>
      <c r="Y472" s="17"/>
      <c r="Z472" s="17"/>
      <c r="AA472" s="17"/>
      <c r="AB472" s="17"/>
      <c r="AC472" s="17"/>
      <c r="AD472" s="17"/>
      <c r="AE472" s="17">
        <v>50</v>
      </c>
      <c r="AF472" s="17"/>
      <c r="AG472" s="17"/>
      <c r="AH472" s="17"/>
      <c r="AI472" s="17"/>
      <c r="AJ472" s="17">
        <v>30</v>
      </c>
      <c r="AK472" s="17"/>
      <c r="AL472" s="17"/>
      <c r="AM472" s="17"/>
      <c r="AN472" s="17"/>
      <c r="AO472" s="17">
        <v>300</v>
      </c>
      <c r="AP472" s="17"/>
      <c r="AQ472" s="17"/>
      <c r="AR472" s="17"/>
      <c r="AS472" s="17"/>
      <c r="AT472" s="17"/>
      <c r="AU472" s="3"/>
      <c r="AV472" s="17">
        <v>525</v>
      </c>
      <c r="AW472" s="17"/>
      <c r="AX472" s="17"/>
      <c r="AY472" s="17"/>
      <c r="AZ472" s="17"/>
    </row>
    <row r="473" spans="2:52" s="1" customFormat="1" ht="17.55" customHeight="1" x14ac:dyDescent="0.25">
      <c r="C473" s="14" t="s">
        <v>32</v>
      </c>
      <c r="D473" s="2" t="s">
        <v>210</v>
      </c>
      <c r="E473" s="5"/>
      <c r="F473" s="5"/>
      <c r="G473" s="5"/>
      <c r="H473" s="16"/>
      <c r="I473" s="16"/>
      <c r="J473" s="16"/>
      <c r="K473" s="16"/>
      <c r="L473" s="16"/>
      <c r="M473" s="16"/>
      <c r="N473" s="16"/>
      <c r="O473" s="16"/>
      <c r="P473" s="15"/>
      <c r="Q473" s="15"/>
      <c r="R473" s="15"/>
      <c r="S473" s="15"/>
      <c r="T473" s="3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5"/>
      <c r="AP473" s="15"/>
      <c r="AQ473" s="15"/>
      <c r="AR473" s="15"/>
      <c r="AS473" s="15"/>
      <c r="AT473" s="15"/>
      <c r="AU473" s="3"/>
      <c r="AV473" s="15"/>
      <c r="AW473" s="15"/>
      <c r="AX473" s="15"/>
      <c r="AY473" s="15"/>
      <c r="AZ473" s="15"/>
    </row>
    <row r="474" spans="2:52" s="1" customFormat="1" ht="17.55" customHeight="1" x14ac:dyDescent="0.25">
      <c r="C474" s="14"/>
      <c r="D474" s="2" t="s">
        <v>210</v>
      </c>
      <c r="E474" s="6"/>
      <c r="F474" s="6">
        <v>10</v>
      </c>
      <c r="G474" s="6">
        <v>5</v>
      </c>
      <c r="H474" s="15">
        <v>15</v>
      </c>
      <c r="I474" s="15"/>
      <c r="J474" s="15">
        <v>30</v>
      </c>
      <c r="K474" s="15"/>
      <c r="L474" s="15"/>
      <c r="M474" s="15">
        <v>80</v>
      </c>
      <c r="N474" s="15"/>
      <c r="O474" s="15"/>
      <c r="P474" s="15">
        <v>140</v>
      </c>
      <c r="Q474" s="15"/>
      <c r="R474" s="15"/>
      <c r="S474" s="15"/>
      <c r="T474" s="3"/>
      <c r="U474" s="15">
        <v>10</v>
      </c>
      <c r="V474" s="15"/>
      <c r="W474" s="15"/>
      <c r="X474" s="15"/>
      <c r="Y474" s="15"/>
      <c r="Z474" s="15">
        <v>40</v>
      </c>
      <c r="AA474" s="15"/>
      <c r="AB474" s="15"/>
      <c r="AC474" s="15"/>
      <c r="AD474" s="15"/>
      <c r="AE474" s="15">
        <v>20</v>
      </c>
      <c r="AF474" s="15"/>
      <c r="AG474" s="15"/>
      <c r="AH474" s="15"/>
      <c r="AI474" s="15"/>
      <c r="AJ474" s="15">
        <v>20</v>
      </c>
      <c r="AK474" s="15"/>
      <c r="AL474" s="15"/>
      <c r="AM474" s="15"/>
      <c r="AN474" s="15"/>
      <c r="AO474" s="15">
        <v>90</v>
      </c>
      <c r="AP474" s="15"/>
      <c r="AQ474" s="15"/>
      <c r="AR474" s="15"/>
      <c r="AS474" s="15"/>
      <c r="AT474" s="15"/>
      <c r="AU474" s="3"/>
      <c r="AV474" s="15">
        <v>230</v>
      </c>
      <c r="AW474" s="15"/>
      <c r="AX474" s="15"/>
      <c r="AY474" s="15"/>
      <c r="AZ474" s="15"/>
    </row>
    <row r="475" spans="2:52" s="1" customFormat="1" ht="17.55" customHeight="1" x14ac:dyDescent="0.25">
      <c r="B475" s="3"/>
      <c r="C475" s="14"/>
      <c r="D475" s="7" t="s">
        <v>34</v>
      </c>
      <c r="E475" s="8"/>
      <c r="F475" s="8">
        <v>10</v>
      </c>
      <c r="G475" s="8">
        <v>5</v>
      </c>
      <c r="H475" s="17">
        <v>15</v>
      </c>
      <c r="I475" s="17"/>
      <c r="J475" s="17">
        <v>30</v>
      </c>
      <c r="K475" s="17"/>
      <c r="L475" s="17"/>
      <c r="M475" s="17">
        <v>80</v>
      </c>
      <c r="N475" s="17"/>
      <c r="O475" s="17"/>
      <c r="P475" s="17">
        <v>140</v>
      </c>
      <c r="Q475" s="17"/>
      <c r="R475" s="17"/>
      <c r="S475" s="17"/>
      <c r="T475" s="3"/>
      <c r="U475" s="17">
        <v>10</v>
      </c>
      <c r="V475" s="17"/>
      <c r="W475" s="17"/>
      <c r="X475" s="17"/>
      <c r="Y475" s="17"/>
      <c r="Z475" s="17">
        <v>40</v>
      </c>
      <c r="AA475" s="17"/>
      <c r="AB475" s="17"/>
      <c r="AC475" s="17"/>
      <c r="AD475" s="17"/>
      <c r="AE475" s="17">
        <v>20</v>
      </c>
      <c r="AF475" s="17"/>
      <c r="AG475" s="17"/>
      <c r="AH475" s="17"/>
      <c r="AI475" s="17"/>
      <c r="AJ475" s="17">
        <v>20</v>
      </c>
      <c r="AK475" s="17"/>
      <c r="AL475" s="17"/>
      <c r="AM475" s="17"/>
      <c r="AN475" s="17"/>
      <c r="AO475" s="17">
        <v>90</v>
      </c>
      <c r="AP475" s="17"/>
      <c r="AQ475" s="17"/>
      <c r="AR475" s="17"/>
      <c r="AS475" s="17"/>
      <c r="AT475" s="17"/>
      <c r="AU475" s="3"/>
      <c r="AV475" s="17">
        <v>230</v>
      </c>
      <c r="AW475" s="17"/>
      <c r="AX475" s="17"/>
      <c r="AY475" s="17"/>
      <c r="AZ475" s="17"/>
    </row>
    <row r="476" spans="2:52" s="1" customFormat="1" ht="17.55" customHeight="1" x14ac:dyDescent="0.25">
      <c r="C476" s="14" t="s">
        <v>16</v>
      </c>
      <c r="D476" s="2" t="s">
        <v>65</v>
      </c>
      <c r="E476" s="5"/>
      <c r="F476" s="5"/>
      <c r="G476" s="5"/>
      <c r="H476" s="16"/>
      <c r="I476" s="16"/>
      <c r="J476" s="16"/>
      <c r="K476" s="16"/>
      <c r="L476" s="16"/>
      <c r="M476" s="16"/>
      <c r="N476" s="16"/>
      <c r="O476" s="16"/>
      <c r="P476" s="15"/>
      <c r="Q476" s="15"/>
      <c r="R476" s="15"/>
      <c r="S476" s="15"/>
      <c r="T476" s="3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5"/>
      <c r="AP476" s="15"/>
      <c r="AQ476" s="15"/>
      <c r="AR476" s="15"/>
      <c r="AS476" s="15"/>
      <c r="AT476" s="15"/>
      <c r="AU476" s="3"/>
      <c r="AV476" s="15"/>
      <c r="AW476" s="15"/>
      <c r="AX476" s="15"/>
      <c r="AY476" s="15"/>
      <c r="AZ476" s="15"/>
    </row>
    <row r="477" spans="2:52" s="1" customFormat="1" ht="17.55" customHeight="1" x14ac:dyDescent="0.25">
      <c r="C477" s="14"/>
      <c r="D477" s="2" t="s">
        <v>65</v>
      </c>
      <c r="E477" s="6">
        <v>52</v>
      </c>
      <c r="F477" s="6"/>
      <c r="G477" s="6"/>
      <c r="H477" s="15">
        <v>17</v>
      </c>
      <c r="I477" s="15"/>
      <c r="J477" s="15">
        <v>279</v>
      </c>
      <c r="K477" s="15"/>
      <c r="L477" s="15"/>
      <c r="M477" s="15"/>
      <c r="N477" s="15"/>
      <c r="O477" s="15"/>
      <c r="P477" s="15">
        <v>348</v>
      </c>
      <c r="Q477" s="15"/>
      <c r="R477" s="15"/>
      <c r="S477" s="15"/>
      <c r="T477" s="3"/>
      <c r="U477" s="15">
        <v>228</v>
      </c>
      <c r="V477" s="15"/>
      <c r="W477" s="15"/>
      <c r="X477" s="15"/>
      <c r="Y477" s="15"/>
      <c r="Z477" s="15"/>
      <c r="AA477" s="15"/>
      <c r="AB477" s="15"/>
      <c r="AC477" s="15"/>
      <c r="AD477" s="15"/>
      <c r="AE477" s="15">
        <v>46</v>
      </c>
      <c r="AF477" s="15"/>
      <c r="AG477" s="15"/>
      <c r="AH477" s="15"/>
      <c r="AI477" s="15"/>
      <c r="AJ477" s="15">
        <v>378</v>
      </c>
      <c r="AK477" s="15"/>
      <c r="AL477" s="15"/>
      <c r="AM477" s="15"/>
      <c r="AN477" s="15"/>
      <c r="AO477" s="15">
        <v>652</v>
      </c>
      <c r="AP477" s="15"/>
      <c r="AQ477" s="15"/>
      <c r="AR477" s="15"/>
      <c r="AS477" s="15"/>
      <c r="AT477" s="15"/>
      <c r="AU477" s="3"/>
      <c r="AV477" s="15">
        <v>1000</v>
      </c>
      <c r="AW477" s="15"/>
      <c r="AX477" s="15"/>
      <c r="AY477" s="15"/>
      <c r="AZ477" s="15"/>
    </row>
    <row r="478" spans="2:52" s="1" customFormat="1" ht="17.55" customHeight="1" x14ac:dyDescent="0.25">
      <c r="B478" s="3"/>
      <c r="C478" s="14"/>
      <c r="D478" s="7" t="s">
        <v>19</v>
      </c>
      <c r="E478" s="8">
        <v>52</v>
      </c>
      <c r="F478" s="8"/>
      <c r="G478" s="8"/>
      <c r="H478" s="17">
        <v>17</v>
      </c>
      <c r="I478" s="17"/>
      <c r="J478" s="17">
        <v>279</v>
      </c>
      <c r="K478" s="17"/>
      <c r="L478" s="17"/>
      <c r="M478" s="17"/>
      <c r="N478" s="17"/>
      <c r="O478" s="17"/>
      <c r="P478" s="17">
        <v>348</v>
      </c>
      <c r="Q478" s="17"/>
      <c r="R478" s="17"/>
      <c r="S478" s="17"/>
      <c r="T478" s="3"/>
      <c r="U478" s="17">
        <v>228</v>
      </c>
      <c r="V478" s="17"/>
      <c r="W478" s="17"/>
      <c r="X478" s="17"/>
      <c r="Y478" s="17"/>
      <c r="Z478" s="17"/>
      <c r="AA478" s="17"/>
      <c r="AB478" s="17"/>
      <c r="AC478" s="17"/>
      <c r="AD478" s="17"/>
      <c r="AE478" s="17">
        <v>46</v>
      </c>
      <c r="AF478" s="17"/>
      <c r="AG478" s="17"/>
      <c r="AH478" s="17"/>
      <c r="AI478" s="17"/>
      <c r="AJ478" s="17">
        <v>378</v>
      </c>
      <c r="AK478" s="17"/>
      <c r="AL478" s="17"/>
      <c r="AM478" s="17"/>
      <c r="AN478" s="17"/>
      <c r="AO478" s="17">
        <v>652</v>
      </c>
      <c r="AP478" s="17"/>
      <c r="AQ478" s="17"/>
      <c r="AR478" s="17"/>
      <c r="AS478" s="17"/>
      <c r="AT478" s="17"/>
      <c r="AU478" s="3"/>
      <c r="AV478" s="17">
        <v>1000</v>
      </c>
      <c r="AW478" s="17"/>
      <c r="AX478" s="17"/>
      <c r="AY478" s="17"/>
      <c r="AZ478" s="17"/>
    </row>
    <row r="479" spans="2:52" s="1" customFormat="1" ht="17.55" customHeight="1" x14ac:dyDescent="0.25">
      <c r="C479" s="14" t="s">
        <v>20</v>
      </c>
      <c r="D479" s="2" t="s">
        <v>71</v>
      </c>
      <c r="E479" s="5"/>
      <c r="F479" s="5"/>
      <c r="G479" s="5"/>
      <c r="H479" s="16"/>
      <c r="I479" s="16"/>
      <c r="J479" s="16"/>
      <c r="K479" s="16"/>
      <c r="L479" s="16"/>
      <c r="M479" s="16"/>
      <c r="N479" s="16"/>
      <c r="O479" s="16"/>
      <c r="P479" s="15"/>
      <c r="Q479" s="15"/>
      <c r="R479" s="15"/>
      <c r="S479" s="15"/>
      <c r="T479" s="3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5"/>
      <c r="AP479" s="15"/>
      <c r="AQ479" s="15"/>
      <c r="AR479" s="15"/>
      <c r="AS479" s="15"/>
      <c r="AT479" s="15"/>
      <c r="AU479" s="3"/>
      <c r="AV479" s="15"/>
      <c r="AW479" s="15"/>
      <c r="AX479" s="15"/>
      <c r="AY479" s="15"/>
      <c r="AZ479" s="15"/>
    </row>
    <row r="480" spans="2:52" s="1" customFormat="1" ht="17.55" customHeight="1" x14ac:dyDescent="0.25">
      <c r="C480" s="14"/>
      <c r="D480" s="2" t="s">
        <v>71</v>
      </c>
      <c r="E480" s="6">
        <v>34</v>
      </c>
      <c r="F480" s="6"/>
      <c r="G480" s="6"/>
      <c r="H480" s="15">
        <v>17</v>
      </c>
      <c r="I480" s="15"/>
      <c r="J480" s="15">
        <v>285</v>
      </c>
      <c r="K480" s="15"/>
      <c r="L480" s="15"/>
      <c r="M480" s="15"/>
      <c r="N480" s="15"/>
      <c r="O480" s="15"/>
      <c r="P480" s="15">
        <v>336</v>
      </c>
      <c r="Q480" s="15"/>
      <c r="R480" s="15"/>
      <c r="S480" s="15"/>
      <c r="T480" s="3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3"/>
      <c r="AV480" s="15">
        <v>336</v>
      </c>
      <c r="AW480" s="15"/>
      <c r="AX480" s="15"/>
      <c r="AY480" s="15"/>
      <c r="AZ480" s="15"/>
    </row>
    <row r="481" spans="2:52" s="1" customFormat="1" ht="17.55" customHeight="1" x14ac:dyDescent="0.25">
      <c r="B481" s="3"/>
      <c r="C481" s="14"/>
      <c r="D481" s="7" t="s">
        <v>22</v>
      </c>
      <c r="E481" s="8">
        <v>34</v>
      </c>
      <c r="F481" s="8"/>
      <c r="G481" s="8"/>
      <c r="H481" s="17">
        <v>17</v>
      </c>
      <c r="I481" s="17"/>
      <c r="J481" s="17">
        <v>285</v>
      </c>
      <c r="K481" s="17"/>
      <c r="L481" s="17"/>
      <c r="M481" s="17"/>
      <c r="N481" s="17"/>
      <c r="O481" s="17"/>
      <c r="P481" s="17">
        <v>336</v>
      </c>
      <c r="Q481" s="17"/>
      <c r="R481" s="17"/>
      <c r="S481" s="17"/>
      <c r="T481" s="3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3"/>
      <c r="AV481" s="17">
        <v>336</v>
      </c>
      <c r="AW481" s="17"/>
      <c r="AX481" s="17"/>
      <c r="AY481" s="17"/>
      <c r="AZ481" s="17"/>
    </row>
    <row r="482" spans="2:52" s="1" customFormat="1" ht="19.2" customHeight="1" x14ac:dyDescent="0.25">
      <c r="C482" s="21" t="s">
        <v>4</v>
      </c>
      <c r="D482" s="21"/>
      <c r="E482" s="9">
        <v>106</v>
      </c>
      <c r="F482" s="9">
        <v>10</v>
      </c>
      <c r="G482" s="9">
        <v>10</v>
      </c>
      <c r="H482" s="18">
        <v>79</v>
      </c>
      <c r="I482" s="18"/>
      <c r="J482" s="18">
        <v>639</v>
      </c>
      <c r="K482" s="18"/>
      <c r="L482" s="18"/>
      <c r="M482" s="18">
        <v>205</v>
      </c>
      <c r="N482" s="18"/>
      <c r="O482" s="18"/>
      <c r="P482" s="18">
        <v>1049</v>
      </c>
      <c r="Q482" s="18"/>
      <c r="R482" s="18"/>
      <c r="S482" s="18"/>
      <c r="T482" s="3"/>
      <c r="U482" s="18">
        <v>458</v>
      </c>
      <c r="V482" s="18"/>
      <c r="W482" s="18"/>
      <c r="X482" s="18"/>
      <c r="Y482" s="18"/>
      <c r="Z482" s="18">
        <v>40</v>
      </c>
      <c r="AA482" s="18"/>
      <c r="AB482" s="18"/>
      <c r="AC482" s="18"/>
      <c r="AD482" s="18"/>
      <c r="AE482" s="18">
        <v>116</v>
      </c>
      <c r="AF482" s="18"/>
      <c r="AG482" s="18"/>
      <c r="AH482" s="18"/>
      <c r="AI482" s="18"/>
      <c r="AJ482" s="18">
        <v>428</v>
      </c>
      <c r="AK482" s="18"/>
      <c r="AL482" s="18"/>
      <c r="AM482" s="18"/>
      <c r="AN482" s="18"/>
      <c r="AO482" s="18">
        <v>1042</v>
      </c>
      <c r="AP482" s="18"/>
      <c r="AQ482" s="18"/>
      <c r="AR482" s="18"/>
      <c r="AS482" s="18"/>
      <c r="AT482" s="18"/>
      <c r="AU482" s="3"/>
      <c r="AV482" s="18">
        <v>2091</v>
      </c>
      <c r="AW482" s="18"/>
      <c r="AX482" s="18"/>
      <c r="AY482" s="18"/>
      <c r="AZ482" s="18"/>
    </row>
    <row r="483" spans="2:52" s="1" customFormat="1" ht="23.4" customHeight="1" x14ac:dyDescent="0.2"/>
    <row r="484" spans="2:52" s="1" customFormat="1" ht="10.050000000000001" customHeight="1" x14ac:dyDescent="0.2"/>
    <row r="485" spans="2:52" s="1" customFormat="1" ht="20.7" customHeight="1" x14ac:dyDescent="0.2">
      <c r="B485" s="11" t="s">
        <v>233</v>
      </c>
    </row>
    <row r="486" spans="2:52" s="1" customFormat="1" ht="7.5" customHeight="1" x14ac:dyDescent="0.2"/>
    <row r="487" spans="2:52" s="1" customFormat="1" ht="21.3" customHeight="1" x14ac:dyDescent="0.25">
      <c r="C487" s="20" t="s">
        <v>0</v>
      </c>
      <c r="D487" s="20" t="s">
        <v>1</v>
      </c>
      <c r="E487" s="14" t="s">
        <v>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 t="s">
        <v>2</v>
      </c>
      <c r="Q487" s="14"/>
      <c r="R487" s="14"/>
      <c r="S487" s="14"/>
      <c r="T487" s="3"/>
      <c r="U487" s="14" t="s">
        <v>3</v>
      </c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 t="s">
        <v>3</v>
      </c>
      <c r="AK487" s="14"/>
      <c r="AL487" s="14"/>
      <c r="AM487" s="14"/>
      <c r="AN487" s="14"/>
      <c r="AO487" s="14"/>
      <c r="AP487" s="3"/>
      <c r="AQ487" s="14" t="s">
        <v>4</v>
      </c>
      <c r="AR487" s="14"/>
      <c r="AS487" s="14"/>
      <c r="AT487" s="14"/>
      <c r="AU487" s="14"/>
    </row>
    <row r="488" spans="2:52" s="1" customFormat="1" ht="29.85" customHeight="1" x14ac:dyDescent="0.25">
      <c r="C488" s="20"/>
      <c r="D488" s="20"/>
      <c r="E488" s="4" t="s">
        <v>5</v>
      </c>
      <c r="F488" s="4" t="s">
        <v>7</v>
      </c>
      <c r="G488" s="4" t="s">
        <v>8</v>
      </c>
      <c r="H488" s="19" t="s">
        <v>9</v>
      </c>
      <c r="I488" s="19"/>
      <c r="J488" s="19" t="s">
        <v>10</v>
      </c>
      <c r="K488" s="19"/>
      <c r="L488" s="19"/>
      <c r="M488" s="19" t="s">
        <v>11</v>
      </c>
      <c r="N488" s="19"/>
      <c r="O488" s="19"/>
      <c r="P488" s="14"/>
      <c r="Q488" s="14"/>
      <c r="R488" s="14"/>
      <c r="S488" s="14"/>
      <c r="T488" s="3"/>
      <c r="U488" s="19" t="s">
        <v>5</v>
      </c>
      <c r="V488" s="19"/>
      <c r="W488" s="19"/>
      <c r="X488" s="19"/>
      <c r="Y488" s="19"/>
      <c r="Z488" s="19" t="s">
        <v>9</v>
      </c>
      <c r="AA488" s="19"/>
      <c r="AB488" s="19"/>
      <c r="AC488" s="19"/>
      <c r="AD488" s="19"/>
      <c r="AE488" s="19" t="s">
        <v>10</v>
      </c>
      <c r="AF488" s="19"/>
      <c r="AG488" s="19"/>
      <c r="AH488" s="19"/>
      <c r="AI488" s="19"/>
      <c r="AJ488" s="14"/>
      <c r="AK488" s="14"/>
      <c r="AL488" s="14"/>
      <c r="AM488" s="14"/>
      <c r="AN488" s="14"/>
      <c r="AO488" s="14"/>
      <c r="AP488" s="3"/>
      <c r="AQ488" s="14"/>
      <c r="AR488" s="14"/>
      <c r="AS488" s="14"/>
      <c r="AT488" s="14"/>
      <c r="AU488" s="14"/>
    </row>
    <row r="489" spans="2:52" s="1" customFormat="1" ht="17.55" customHeight="1" x14ac:dyDescent="0.25">
      <c r="C489" s="14" t="s">
        <v>23</v>
      </c>
      <c r="D489" s="2" t="s">
        <v>177</v>
      </c>
      <c r="E489" s="5"/>
      <c r="F489" s="5"/>
      <c r="G489" s="5"/>
      <c r="H489" s="16"/>
      <c r="I489" s="16"/>
      <c r="J489" s="16"/>
      <c r="K489" s="16"/>
      <c r="L489" s="16"/>
      <c r="M489" s="16"/>
      <c r="N489" s="16"/>
      <c r="O489" s="16"/>
      <c r="P489" s="15"/>
      <c r="Q489" s="15"/>
      <c r="R489" s="15"/>
      <c r="S489" s="15"/>
      <c r="T489" s="3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5"/>
      <c r="AK489" s="15"/>
      <c r="AL489" s="15"/>
      <c r="AM489" s="15"/>
      <c r="AN489" s="15"/>
      <c r="AO489" s="15"/>
      <c r="AP489" s="3"/>
      <c r="AQ489" s="15"/>
      <c r="AR489" s="15"/>
      <c r="AS489" s="15"/>
      <c r="AT489" s="15"/>
      <c r="AU489" s="15"/>
    </row>
    <row r="490" spans="2:52" s="1" customFormat="1" ht="17.55" customHeight="1" x14ac:dyDescent="0.25">
      <c r="C490" s="14"/>
      <c r="D490" s="2" t="s">
        <v>177</v>
      </c>
      <c r="E490" s="6">
        <v>10</v>
      </c>
      <c r="F490" s="6"/>
      <c r="G490" s="6"/>
      <c r="H490" s="15">
        <v>15</v>
      </c>
      <c r="I490" s="15"/>
      <c r="J490" s="15">
        <v>45</v>
      </c>
      <c r="K490" s="15"/>
      <c r="L490" s="15"/>
      <c r="M490" s="15">
        <v>150</v>
      </c>
      <c r="N490" s="15"/>
      <c r="O490" s="15"/>
      <c r="P490" s="15">
        <v>220</v>
      </c>
      <c r="Q490" s="15"/>
      <c r="R490" s="15"/>
      <c r="S490" s="15"/>
      <c r="T490" s="3"/>
      <c r="U490" s="15">
        <v>10</v>
      </c>
      <c r="V490" s="15"/>
      <c r="W490" s="15"/>
      <c r="X490" s="15"/>
      <c r="Y490" s="15"/>
      <c r="Z490" s="15">
        <v>15</v>
      </c>
      <c r="AA490" s="15"/>
      <c r="AB490" s="15"/>
      <c r="AC490" s="15"/>
      <c r="AD490" s="15"/>
      <c r="AE490" s="15">
        <v>25</v>
      </c>
      <c r="AF490" s="15"/>
      <c r="AG490" s="15"/>
      <c r="AH490" s="15"/>
      <c r="AI490" s="15"/>
      <c r="AJ490" s="15">
        <v>50</v>
      </c>
      <c r="AK490" s="15"/>
      <c r="AL490" s="15"/>
      <c r="AM490" s="15"/>
      <c r="AN490" s="15"/>
      <c r="AO490" s="15"/>
      <c r="AP490" s="3"/>
      <c r="AQ490" s="15">
        <v>270</v>
      </c>
      <c r="AR490" s="15"/>
      <c r="AS490" s="15"/>
      <c r="AT490" s="15"/>
      <c r="AU490" s="15"/>
    </row>
    <row r="491" spans="2:52" s="1" customFormat="1" ht="17.55" customHeight="1" x14ac:dyDescent="0.25">
      <c r="C491" s="14"/>
      <c r="D491" s="2" t="s">
        <v>178</v>
      </c>
      <c r="E491" s="5"/>
      <c r="F491" s="5"/>
      <c r="G491" s="5"/>
      <c r="H491" s="16"/>
      <c r="I491" s="16"/>
      <c r="J491" s="16"/>
      <c r="K491" s="16"/>
      <c r="L491" s="16"/>
      <c r="M491" s="16"/>
      <c r="N491" s="16"/>
      <c r="O491" s="16"/>
      <c r="P491" s="15"/>
      <c r="Q491" s="15"/>
      <c r="R491" s="15"/>
      <c r="S491" s="15"/>
      <c r="T491" s="3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5"/>
      <c r="AK491" s="15"/>
      <c r="AL491" s="15"/>
      <c r="AM491" s="15"/>
      <c r="AN491" s="15"/>
      <c r="AO491" s="15"/>
      <c r="AP491" s="3"/>
      <c r="AQ491" s="15"/>
      <c r="AR491" s="15"/>
      <c r="AS491" s="15"/>
      <c r="AT491" s="15"/>
      <c r="AU491" s="15"/>
    </row>
    <row r="492" spans="2:52" s="1" customFormat="1" ht="17.55" customHeight="1" x14ac:dyDescent="0.25">
      <c r="C492" s="14"/>
      <c r="D492" s="2" t="s">
        <v>178</v>
      </c>
      <c r="E492" s="6">
        <v>20</v>
      </c>
      <c r="F492" s="6">
        <v>100</v>
      </c>
      <c r="G492" s="6"/>
      <c r="H492" s="15">
        <v>50</v>
      </c>
      <c r="I492" s="15"/>
      <c r="J492" s="15">
        <v>100</v>
      </c>
      <c r="K492" s="15"/>
      <c r="L492" s="15"/>
      <c r="M492" s="15">
        <v>250</v>
      </c>
      <c r="N492" s="15"/>
      <c r="O492" s="15"/>
      <c r="P492" s="15">
        <v>520</v>
      </c>
      <c r="Q492" s="15"/>
      <c r="R492" s="15"/>
      <c r="S492" s="15"/>
      <c r="T492" s="3"/>
      <c r="U492" s="15">
        <v>30</v>
      </c>
      <c r="V492" s="15"/>
      <c r="W492" s="15"/>
      <c r="X492" s="15"/>
      <c r="Y492" s="15"/>
      <c r="Z492" s="15">
        <v>10</v>
      </c>
      <c r="AA492" s="15"/>
      <c r="AB492" s="15"/>
      <c r="AC492" s="15"/>
      <c r="AD492" s="15"/>
      <c r="AE492" s="15">
        <v>25</v>
      </c>
      <c r="AF492" s="15"/>
      <c r="AG492" s="15"/>
      <c r="AH492" s="15"/>
      <c r="AI492" s="15"/>
      <c r="AJ492" s="15">
        <v>65</v>
      </c>
      <c r="AK492" s="15"/>
      <c r="AL492" s="15"/>
      <c r="AM492" s="15"/>
      <c r="AN492" s="15"/>
      <c r="AO492" s="15"/>
      <c r="AP492" s="3"/>
      <c r="AQ492" s="15">
        <v>585</v>
      </c>
      <c r="AR492" s="15"/>
      <c r="AS492" s="15"/>
      <c r="AT492" s="15"/>
      <c r="AU492" s="15"/>
    </row>
    <row r="493" spans="2:52" s="1" customFormat="1" ht="17.55" customHeight="1" x14ac:dyDescent="0.25">
      <c r="B493" s="3"/>
      <c r="C493" s="14"/>
      <c r="D493" s="7" t="s">
        <v>31</v>
      </c>
      <c r="E493" s="8">
        <v>30</v>
      </c>
      <c r="F493" s="8">
        <v>100</v>
      </c>
      <c r="G493" s="8"/>
      <c r="H493" s="17">
        <v>65</v>
      </c>
      <c r="I493" s="17"/>
      <c r="J493" s="17">
        <v>145</v>
      </c>
      <c r="K493" s="17"/>
      <c r="L493" s="17"/>
      <c r="M493" s="17">
        <v>400</v>
      </c>
      <c r="N493" s="17"/>
      <c r="O493" s="17"/>
      <c r="P493" s="17">
        <v>740</v>
      </c>
      <c r="Q493" s="17"/>
      <c r="R493" s="17"/>
      <c r="S493" s="17"/>
      <c r="T493" s="3"/>
      <c r="U493" s="17">
        <v>40</v>
      </c>
      <c r="V493" s="17"/>
      <c r="W493" s="17"/>
      <c r="X493" s="17"/>
      <c r="Y493" s="17"/>
      <c r="Z493" s="17">
        <v>25</v>
      </c>
      <c r="AA493" s="17"/>
      <c r="AB493" s="17"/>
      <c r="AC493" s="17"/>
      <c r="AD493" s="17"/>
      <c r="AE493" s="17">
        <v>50</v>
      </c>
      <c r="AF493" s="17"/>
      <c r="AG493" s="17"/>
      <c r="AH493" s="17"/>
      <c r="AI493" s="17"/>
      <c r="AJ493" s="17">
        <v>115</v>
      </c>
      <c r="AK493" s="17"/>
      <c r="AL493" s="17"/>
      <c r="AM493" s="17"/>
      <c r="AN493" s="17"/>
      <c r="AO493" s="17"/>
      <c r="AP493" s="3"/>
      <c r="AQ493" s="17">
        <v>855</v>
      </c>
      <c r="AR493" s="17"/>
      <c r="AS493" s="17"/>
      <c r="AT493" s="17"/>
      <c r="AU493" s="17"/>
    </row>
    <row r="494" spans="2:52" s="1" customFormat="1" ht="17.55" customHeight="1" x14ac:dyDescent="0.25">
      <c r="C494" s="14" t="s">
        <v>32</v>
      </c>
      <c r="D494" s="2" t="s">
        <v>88</v>
      </c>
      <c r="E494" s="5"/>
      <c r="F494" s="5"/>
      <c r="G494" s="5"/>
      <c r="H494" s="16"/>
      <c r="I494" s="16"/>
      <c r="J494" s="16"/>
      <c r="K494" s="16"/>
      <c r="L494" s="16"/>
      <c r="M494" s="16"/>
      <c r="N494" s="16"/>
      <c r="O494" s="16"/>
      <c r="P494" s="15"/>
      <c r="Q494" s="15"/>
      <c r="R494" s="15"/>
      <c r="S494" s="15"/>
      <c r="T494" s="3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5"/>
      <c r="AK494" s="15"/>
      <c r="AL494" s="15"/>
      <c r="AM494" s="15"/>
      <c r="AN494" s="15"/>
      <c r="AO494" s="15"/>
      <c r="AP494" s="3"/>
      <c r="AQ494" s="15"/>
      <c r="AR494" s="15"/>
      <c r="AS494" s="15"/>
      <c r="AT494" s="15"/>
      <c r="AU494" s="15"/>
    </row>
    <row r="495" spans="2:52" s="1" customFormat="1" ht="17.55" customHeight="1" x14ac:dyDescent="0.25">
      <c r="C495" s="14"/>
      <c r="D495" s="2" t="s">
        <v>88</v>
      </c>
      <c r="E495" s="6"/>
      <c r="F495" s="6"/>
      <c r="G495" s="6">
        <v>10</v>
      </c>
      <c r="H495" s="15">
        <v>30</v>
      </c>
      <c r="I495" s="15"/>
      <c r="J495" s="15"/>
      <c r="K495" s="15"/>
      <c r="L495" s="15"/>
      <c r="M495" s="15">
        <v>220</v>
      </c>
      <c r="N495" s="15"/>
      <c r="O495" s="15"/>
      <c r="P495" s="15">
        <v>260</v>
      </c>
      <c r="Q495" s="15"/>
      <c r="R495" s="15"/>
      <c r="S495" s="15"/>
      <c r="T495" s="3"/>
      <c r="U495" s="15">
        <v>80</v>
      </c>
      <c r="V495" s="15"/>
      <c r="W495" s="15"/>
      <c r="X495" s="15"/>
      <c r="Y495" s="15"/>
      <c r="Z495" s="15">
        <v>20</v>
      </c>
      <c r="AA495" s="15"/>
      <c r="AB495" s="15"/>
      <c r="AC495" s="15"/>
      <c r="AD495" s="15"/>
      <c r="AE495" s="15"/>
      <c r="AF495" s="15"/>
      <c r="AG495" s="15"/>
      <c r="AH495" s="15"/>
      <c r="AI495" s="15"/>
      <c r="AJ495" s="15">
        <v>100</v>
      </c>
      <c r="AK495" s="15"/>
      <c r="AL495" s="15"/>
      <c r="AM495" s="15"/>
      <c r="AN495" s="15"/>
      <c r="AO495" s="15"/>
      <c r="AP495" s="3"/>
      <c r="AQ495" s="15">
        <v>360</v>
      </c>
      <c r="AR495" s="15"/>
      <c r="AS495" s="15"/>
      <c r="AT495" s="15"/>
      <c r="AU495" s="15"/>
    </row>
    <row r="496" spans="2:52" s="1" customFormat="1" ht="17.55" customHeight="1" x14ac:dyDescent="0.25">
      <c r="B496" s="3"/>
      <c r="C496" s="14"/>
      <c r="D496" s="7" t="s">
        <v>34</v>
      </c>
      <c r="E496" s="8"/>
      <c r="F496" s="8"/>
      <c r="G496" s="8">
        <v>10</v>
      </c>
      <c r="H496" s="17">
        <v>30</v>
      </c>
      <c r="I496" s="17"/>
      <c r="J496" s="17"/>
      <c r="K496" s="17"/>
      <c r="L496" s="17"/>
      <c r="M496" s="17">
        <v>220</v>
      </c>
      <c r="N496" s="17"/>
      <c r="O496" s="17"/>
      <c r="P496" s="17">
        <v>260</v>
      </c>
      <c r="Q496" s="17"/>
      <c r="R496" s="17"/>
      <c r="S496" s="17"/>
      <c r="T496" s="3"/>
      <c r="U496" s="17">
        <v>80</v>
      </c>
      <c r="V496" s="17"/>
      <c r="W496" s="17"/>
      <c r="X496" s="17"/>
      <c r="Y496" s="17"/>
      <c r="Z496" s="17">
        <v>20</v>
      </c>
      <c r="AA496" s="17"/>
      <c r="AB496" s="17"/>
      <c r="AC496" s="17"/>
      <c r="AD496" s="17"/>
      <c r="AE496" s="17"/>
      <c r="AF496" s="17"/>
      <c r="AG496" s="17"/>
      <c r="AH496" s="17"/>
      <c r="AI496" s="17"/>
      <c r="AJ496" s="17">
        <v>100</v>
      </c>
      <c r="AK496" s="17"/>
      <c r="AL496" s="17"/>
      <c r="AM496" s="17"/>
      <c r="AN496" s="17"/>
      <c r="AO496" s="17"/>
      <c r="AP496" s="3"/>
      <c r="AQ496" s="17">
        <v>360</v>
      </c>
      <c r="AR496" s="17"/>
      <c r="AS496" s="17"/>
      <c r="AT496" s="17"/>
      <c r="AU496" s="17"/>
    </row>
    <row r="497" spans="2:58" s="1" customFormat="1" ht="17.55" customHeight="1" x14ac:dyDescent="0.25">
      <c r="C497" s="14" t="s">
        <v>16</v>
      </c>
      <c r="D497" s="2" t="s">
        <v>66</v>
      </c>
      <c r="E497" s="5"/>
      <c r="F497" s="5"/>
      <c r="G497" s="5"/>
      <c r="H497" s="16"/>
      <c r="I497" s="16"/>
      <c r="J497" s="16"/>
      <c r="K497" s="16"/>
      <c r="L497" s="16"/>
      <c r="M497" s="16"/>
      <c r="N497" s="16"/>
      <c r="O497" s="16"/>
      <c r="P497" s="15"/>
      <c r="Q497" s="15"/>
      <c r="R497" s="15"/>
      <c r="S497" s="15"/>
      <c r="T497" s="3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5"/>
      <c r="AK497" s="15"/>
      <c r="AL497" s="15"/>
      <c r="AM497" s="15"/>
      <c r="AN497" s="15"/>
      <c r="AO497" s="15"/>
      <c r="AP497" s="3"/>
      <c r="AQ497" s="15"/>
      <c r="AR497" s="15"/>
      <c r="AS497" s="15"/>
      <c r="AT497" s="15"/>
      <c r="AU497" s="15"/>
    </row>
    <row r="498" spans="2:58" s="1" customFormat="1" ht="17.55" customHeight="1" x14ac:dyDescent="0.25">
      <c r="C498" s="14"/>
      <c r="D498" s="2" t="s">
        <v>66</v>
      </c>
      <c r="E498" s="6">
        <v>139</v>
      </c>
      <c r="F498" s="6"/>
      <c r="G498" s="6"/>
      <c r="H498" s="15">
        <v>46</v>
      </c>
      <c r="I498" s="15"/>
      <c r="J498" s="15">
        <v>591</v>
      </c>
      <c r="K498" s="15"/>
      <c r="L498" s="15"/>
      <c r="M498" s="15">
        <v>151</v>
      </c>
      <c r="N498" s="15"/>
      <c r="O498" s="15"/>
      <c r="P498" s="15">
        <v>927</v>
      </c>
      <c r="Q498" s="15"/>
      <c r="R498" s="15"/>
      <c r="S498" s="15"/>
      <c r="T498" s="3"/>
      <c r="U498" s="15">
        <v>46</v>
      </c>
      <c r="V498" s="15"/>
      <c r="W498" s="15"/>
      <c r="X498" s="15"/>
      <c r="Y498" s="15"/>
      <c r="Z498" s="15">
        <v>9</v>
      </c>
      <c r="AA498" s="15"/>
      <c r="AB498" s="15"/>
      <c r="AC498" s="15"/>
      <c r="AD498" s="15"/>
      <c r="AE498" s="15">
        <v>129</v>
      </c>
      <c r="AF498" s="15"/>
      <c r="AG498" s="15"/>
      <c r="AH498" s="15"/>
      <c r="AI498" s="15"/>
      <c r="AJ498" s="15">
        <v>184</v>
      </c>
      <c r="AK498" s="15"/>
      <c r="AL498" s="15"/>
      <c r="AM498" s="15"/>
      <c r="AN498" s="15"/>
      <c r="AO498" s="15"/>
      <c r="AP498" s="3"/>
      <c r="AQ498" s="15">
        <v>1111</v>
      </c>
      <c r="AR498" s="15"/>
      <c r="AS498" s="15"/>
      <c r="AT498" s="15"/>
      <c r="AU498" s="15"/>
    </row>
    <row r="499" spans="2:58" s="1" customFormat="1" ht="17.55" customHeight="1" x14ac:dyDescent="0.25">
      <c r="B499" s="3"/>
      <c r="C499" s="14"/>
      <c r="D499" s="7" t="s">
        <v>19</v>
      </c>
      <c r="E499" s="8">
        <v>139</v>
      </c>
      <c r="F499" s="8"/>
      <c r="G499" s="8"/>
      <c r="H499" s="17">
        <v>46</v>
      </c>
      <c r="I499" s="17"/>
      <c r="J499" s="17">
        <v>591</v>
      </c>
      <c r="K499" s="17"/>
      <c r="L499" s="17"/>
      <c r="M499" s="17">
        <v>151</v>
      </c>
      <c r="N499" s="17"/>
      <c r="O499" s="17"/>
      <c r="P499" s="17">
        <v>927</v>
      </c>
      <c r="Q499" s="17"/>
      <c r="R499" s="17"/>
      <c r="S499" s="17"/>
      <c r="T499" s="3"/>
      <c r="U499" s="17">
        <v>46</v>
      </c>
      <c r="V499" s="17"/>
      <c r="W499" s="17"/>
      <c r="X499" s="17"/>
      <c r="Y499" s="17"/>
      <c r="Z499" s="17">
        <v>9</v>
      </c>
      <c r="AA499" s="17"/>
      <c r="AB499" s="17"/>
      <c r="AC499" s="17"/>
      <c r="AD499" s="17"/>
      <c r="AE499" s="17">
        <v>129</v>
      </c>
      <c r="AF499" s="17"/>
      <c r="AG499" s="17"/>
      <c r="AH499" s="17"/>
      <c r="AI499" s="17"/>
      <c r="AJ499" s="17">
        <v>184</v>
      </c>
      <c r="AK499" s="17"/>
      <c r="AL499" s="17"/>
      <c r="AM499" s="17"/>
      <c r="AN499" s="17"/>
      <c r="AO499" s="17"/>
      <c r="AP499" s="3"/>
      <c r="AQ499" s="17">
        <v>1111</v>
      </c>
      <c r="AR499" s="17"/>
      <c r="AS499" s="17"/>
      <c r="AT499" s="17"/>
      <c r="AU499" s="17"/>
    </row>
    <row r="500" spans="2:58" s="1" customFormat="1" ht="26.1" customHeight="1" x14ac:dyDescent="0.25">
      <c r="C500" s="14" t="s">
        <v>82</v>
      </c>
      <c r="D500" s="2" t="s">
        <v>88</v>
      </c>
      <c r="E500" s="5"/>
      <c r="F500" s="5"/>
      <c r="G500" s="5"/>
      <c r="H500" s="16"/>
      <c r="I500" s="16"/>
      <c r="J500" s="16"/>
      <c r="K500" s="16"/>
      <c r="L500" s="16"/>
      <c r="M500" s="16"/>
      <c r="N500" s="16"/>
      <c r="O500" s="16"/>
      <c r="P500" s="15"/>
      <c r="Q500" s="15"/>
      <c r="R500" s="15"/>
      <c r="S500" s="15"/>
      <c r="T500" s="3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5"/>
      <c r="AK500" s="15"/>
      <c r="AL500" s="15"/>
      <c r="AM500" s="15"/>
      <c r="AN500" s="15"/>
      <c r="AO500" s="15"/>
      <c r="AP500" s="3"/>
      <c r="AQ500" s="15"/>
      <c r="AR500" s="15"/>
      <c r="AS500" s="15"/>
      <c r="AT500" s="15"/>
      <c r="AU500" s="15"/>
    </row>
    <row r="501" spans="2:58" s="1" customFormat="1" ht="26.1" customHeight="1" x14ac:dyDescent="0.25">
      <c r="C501" s="14"/>
      <c r="D501" s="2" t="s">
        <v>88</v>
      </c>
      <c r="E501" s="6">
        <v>13</v>
      </c>
      <c r="F501" s="6"/>
      <c r="G501" s="6"/>
      <c r="H501" s="15">
        <v>3</v>
      </c>
      <c r="I501" s="15"/>
      <c r="J501" s="15">
        <v>38</v>
      </c>
      <c r="K501" s="15"/>
      <c r="L501" s="15"/>
      <c r="M501" s="15"/>
      <c r="N501" s="15"/>
      <c r="O501" s="15"/>
      <c r="P501" s="15">
        <v>54</v>
      </c>
      <c r="Q501" s="15"/>
      <c r="R501" s="15"/>
      <c r="S501" s="15"/>
      <c r="T501" s="3"/>
      <c r="U501" s="15">
        <v>9</v>
      </c>
      <c r="V501" s="15"/>
      <c r="W501" s="15"/>
      <c r="X501" s="15"/>
      <c r="Y501" s="15"/>
      <c r="Z501" s="15">
        <v>2</v>
      </c>
      <c r="AA501" s="15"/>
      <c r="AB501" s="15"/>
      <c r="AC501" s="15"/>
      <c r="AD501" s="15"/>
      <c r="AE501" s="15">
        <v>26</v>
      </c>
      <c r="AF501" s="15"/>
      <c r="AG501" s="15"/>
      <c r="AH501" s="15"/>
      <c r="AI501" s="15"/>
      <c r="AJ501" s="15">
        <v>37</v>
      </c>
      <c r="AK501" s="15"/>
      <c r="AL501" s="15"/>
      <c r="AM501" s="15"/>
      <c r="AN501" s="15"/>
      <c r="AO501" s="15"/>
      <c r="AP501" s="3"/>
      <c r="AQ501" s="15">
        <v>91</v>
      </c>
      <c r="AR501" s="15"/>
      <c r="AS501" s="15"/>
      <c r="AT501" s="15"/>
      <c r="AU501" s="15"/>
    </row>
    <row r="502" spans="2:58" s="1" customFormat="1" ht="17.55" customHeight="1" x14ac:dyDescent="0.25">
      <c r="B502" s="3"/>
      <c r="C502" s="14"/>
      <c r="D502" s="7" t="s">
        <v>89</v>
      </c>
      <c r="E502" s="8">
        <v>13</v>
      </c>
      <c r="F502" s="8"/>
      <c r="G502" s="8"/>
      <c r="H502" s="17">
        <v>3</v>
      </c>
      <c r="I502" s="17"/>
      <c r="J502" s="17">
        <v>38</v>
      </c>
      <c r="K502" s="17"/>
      <c r="L502" s="17"/>
      <c r="M502" s="17"/>
      <c r="N502" s="17"/>
      <c r="O502" s="17"/>
      <c r="P502" s="17">
        <v>54</v>
      </c>
      <c r="Q502" s="17"/>
      <c r="R502" s="17"/>
      <c r="S502" s="17"/>
      <c r="T502" s="3"/>
      <c r="U502" s="17">
        <v>9</v>
      </c>
      <c r="V502" s="17"/>
      <c r="W502" s="17"/>
      <c r="X502" s="17"/>
      <c r="Y502" s="17"/>
      <c r="Z502" s="17">
        <v>2</v>
      </c>
      <c r="AA502" s="17"/>
      <c r="AB502" s="17"/>
      <c r="AC502" s="17"/>
      <c r="AD502" s="17"/>
      <c r="AE502" s="17">
        <v>26</v>
      </c>
      <c r="AF502" s="17"/>
      <c r="AG502" s="17"/>
      <c r="AH502" s="17"/>
      <c r="AI502" s="17"/>
      <c r="AJ502" s="17">
        <v>37</v>
      </c>
      <c r="AK502" s="17"/>
      <c r="AL502" s="17"/>
      <c r="AM502" s="17"/>
      <c r="AN502" s="17"/>
      <c r="AO502" s="17"/>
      <c r="AP502" s="3"/>
      <c r="AQ502" s="17">
        <v>91</v>
      </c>
      <c r="AR502" s="17"/>
      <c r="AS502" s="17"/>
      <c r="AT502" s="17"/>
      <c r="AU502" s="17"/>
    </row>
    <row r="503" spans="2:58" s="1" customFormat="1" ht="19.2" customHeight="1" x14ac:dyDescent="0.25">
      <c r="C503" s="21" t="s">
        <v>4</v>
      </c>
      <c r="D503" s="21"/>
      <c r="E503" s="9">
        <v>182</v>
      </c>
      <c r="F503" s="9">
        <v>100</v>
      </c>
      <c r="G503" s="9">
        <v>10</v>
      </c>
      <c r="H503" s="18">
        <v>144</v>
      </c>
      <c r="I503" s="18"/>
      <c r="J503" s="18">
        <v>774</v>
      </c>
      <c r="K503" s="18"/>
      <c r="L503" s="18"/>
      <c r="M503" s="18">
        <v>771</v>
      </c>
      <c r="N503" s="18"/>
      <c r="O503" s="18"/>
      <c r="P503" s="18">
        <v>1981</v>
      </c>
      <c r="Q503" s="18"/>
      <c r="R503" s="18"/>
      <c r="S503" s="18"/>
      <c r="T503" s="3"/>
      <c r="U503" s="18">
        <v>175</v>
      </c>
      <c r="V503" s="18"/>
      <c r="W503" s="18"/>
      <c r="X503" s="18"/>
      <c r="Y503" s="18"/>
      <c r="Z503" s="18">
        <v>56</v>
      </c>
      <c r="AA503" s="18"/>
      <c r="AB503" s="18"/>
      <c r="AC503" s="18"/>
      <c r="AD503" s="18"/>
      <c r="AE503" s="18">
        <v>205</v>
      </c>
      <c r="AF503" s="18"/>
      <c r="AG503" s="18"/>
      <c r="AH503" s="18"/>
      <c r="AI503" s="18"/>
      <c r="AJ503" s="18">
        <v>436</v>
      </c>
      <c r="AK503" s="18"/>
      <c r="AL503" s="18"/>
      <c r="AM503" s="18"/>
      <c r="AN503" s="18"/>
      <c r="AO503" s="18"/>
      <c r="AP503" s="3"/>
      <c r="AQ503" s="18">
        <v>2417</v>
      </c>
      <c r="AR503" s="18"/>
      <c r="AS503" s="18"/>
      <c r="AT503" s="18"/>
      <c r="AU503" s="18"/>
    </row>
    <row r="504" spans="2:58" s="1" customFormat="1" ht="23.4" customHeight="1" x14ac:dyDescent="0.2"/>
    <row r="505" spans="2:58" s="1" customFormat="1" ht="10.050000000000001" customHeight="1" x14ac:dyDescent="0.2"/>
    <row r="506" spans="2:58" s="1" customFormat="1" ht="20.7" customHeight="1" x14ac:dyDescent="0.2">
      <c r="B506" s="11" t="s">
        <v>234</v>
      </c>
    </row>
    <row r="507" spans="2:58" s="1" customFormat="1" ht="7.5" customHeight="1" x14ac:dyDescent="0.2"/>
    <row r="508" spans="2:58" s="1" customFormat="1" ht="21.3" customHeight="1" x14ac:dyDescent="0.25">
      <c r="C508" s="20" t="s">
        <v>0</v>
      </c>
      <c r="D508" s="20" t="s">
        <v>1</v>
      </c>
      <c r="E508" s="14" t="s">
        <v>2</v>
      </c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 t="s">
        <v>2</v>
      </c>
      <c r="W508" s="14"/>
      <c r="X508" s="14"/>
      <c r="Y508" s="14"/>
      <c r="Z508" s="14"/>
      <c r="AA508" s="14"/>
      <c r="AB508" s="3"/>
      <c r="AC508" s="14" t="s">
        <v>3</v>
      </c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 t="s">
        <v>3</v>
      </c>
      <c r="AY508" s="14"/>
      <c r="AZ508" s="14"/>
      <c r="BA508" s="14"/>
      <c r="BB508" s="14"/>
      <c r="BC508" s="3"/>
      <c r="BD508" s="14" t="s">
        <v>4</v>
      </c>
      <c r="BE508" s="14"/>
      <c r="BF508" s="14"/>
    </row>
    <row r="509" spans="2:58" s="1" customFormat="1" ht="29.85" customHeight="1" x14ac:dyDescent="0.25">
      <c r="C509" s="20"/>
      <c r="D509" s="20"/>
      <c r="E509" s="4" t="s">
        <v>5</v>
      </c>
      <c r="F509" s="4" t="s">
        <v>7</v>
      </c>
      <c r="G509" s="4" t="s">
        <v>35</v>
      </c>
      <c r="H509" s="19" t="s">
        <v>36</v>
      </c>
      <c r="I509" s="19"/>
      <c r="J509" s="19" t="s">
        <v>8</v>
      </c>
      <c r="K509" s="19"/>
      <c r="L509" s="19" t="s">
        <v>9</v>
      </c>
      <c r="M509" s="19"/>
      <c r="N509" s="19"/>
      <c r="O509" s="19" t="s">
        <v>10</v>
      </c>
      <c r="P509" s="19"/>
      <c r="Q509" s="19"/>
      <c r="R509" s="19"/>
      <c r="S509" s="19" t="s">
        <v>11</v>
      </c>
      <c r="T509" s="19"/>
      <c r="U509" s="19"/>
      <c r="V509" s="14"/>
      <c r="W509" s="14"/>
      <c r="X509" s="14"/>
      <c r="Y509" s="14"/>
      <c r="Z509" s="14"/>
      <c r="AA509" s="14"/>
      <c r="AB509" s="3"/>
      <c r="AC509" s="19" t="s">
        <v>5</v>
      </c>
      <c r="AD509" s="19"/>
      <c r="AE509" s="19"/>
      <c r="AF509" s="19"/>
      <c r="AG509" s="19"/>
      <c r="AH509" s="19" t="s">
        <v>6</v>
      </c>
      <c r="AI509" s="19"/>
      <c r="AJ509" s="19"/>
      <c r="AK509" s="19"/>
      <c r="AL509" s="19"/>
      <c r="AM509" s="19" t="s">
        <v>9</v>
      </c>
      <c r="AN509" s="19"/>
      <c r="AO509" s="19"/>
      <c r="AP509" s="19"/>
      <c r="AQ509" s="19"/>
      <c r="AR509" s="19" t="s">
        <v>10</v>
      </c>
      <c r="AS509" s="19"/>
      <c r="AT509" s="19"/>
      <c r="AU509" s="19"/>
      <c r="AV509" s="19"/>
      <c r="AW509" s="19"/>
      <c r="AX509" s="14"/>
      <c r="AY509" s="14"/>
      <c r="AZ509" s="14"/>
      <c r="BA509" s="14"/>
      <c r="BB509" s="14"/>
      <c r="BC509" s="3"/>
      <c r="BD509" s="14"/>
      <c r="BE509" s="14"/>
      <c r="BF509" s="14"/>
    </row>
    <row r="510" spans="2:58" s="1" customFormat="1" ht="17.55" customHeight="1" x14ac:dyDescent="0.25">
      <c r="C510" s="14" t="s">
        <v>23</v>
      </c>
      <c r="D510" s="2" t="s">
        <v>179</v>
      </c>
      <c r="E510" s="5"/>
      <c r="F510" s="5"/>
      <c r="G510" s="5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5"/>
      <c r="W510" s="15"/>
      <c r="X510" s="15"/>
      <c r="Y510" s="15"/>
      <c r="Z510" s="15"/>
      <c r="AA510" s="15"/>
      <c r="AB510" s="3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5"/>
      <c r="AY510" s="15"/>
      <c r="AZ510" s="15"/>
      <c r="BA510" s="15"/>
      <c r="BB510" s="15"/>
      <c r="BC510" s="3"/>
      <c r="BD510" s="15"/>
      <c r="BE510" s="15"/>
      <c r="BF510" s="15"/>
    </row>
    <row r="511" spans="2:58" s="1" customFormat="1" ht="17.55" customHeight="1" x14ac:dyDescent="0.25">
      <c r="C511" s="14"/>
      <c r="D511" s="2" t="s">
        <v>179</v>
      </c>
      <c r="E511" s="6"/>
      <c r="F511" s="6"/>
      <c r="G511" s="6">
        <v>10</v>
      </c>
      <c r="H511" s="15">
        <v>20</v>
      </c>
      <c r="I511" s="15"/>
      <c r="J511" s="15">
        <v>5</v>
      </c>
      <c r="K511" s="15"/>
      <c r="L511" s="15">
        <v>25</v>
      </c>
      <c r="M511" s="15"/>
      <c r="N511" s="15"/>
      <c r="O511" s="15">
        <v>151</v>
      </c>
      <c r="P511" s="15"/>
      <c r="Q511" s="15"/>
      <c r="R511" s="15"/>
      <c r="S511" s="15">
        <v>165</v>
      </c>
      <c r="T511" s="15"/>
      <c r="U511" s="15"/>
      <c r="V511" s="15">
        <v>376</v>
      </c>
      <c r="W511" s="15"/>
      <c r="X511" s="15"/>
      <c r="Y511" s="15"/>
      <c r="Z511" s="15"/>
      <c r="AA511" s="15"/>
      <c r="AB511" s="3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3"/>
      <c r="BD511" s="15">
        <v>376</v>
      </c>
      <c r="BE511" s="15"/>
      <c r="BF511" s="15"/>
    </row>
    <row r="512" spans="2:58" s="1" customFormat="1" ht="17.55" customHeight="1" x14ac:dyDescent="0.25">
      <c r="C512" s="14"/>
      <c r="D512" s="2" t="s">
        <v>180</v>
      </c>
      <c r="E512" s="5"/>
      <c r="F512" s="5"/>
      <c r="G512" s="5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5"/>
      <c r="W512" s="15"/>
      <c r="X512" s="15"/>
      <c r="Y512" s="15"/>
      <c r="Z512" s="15"/>
      <c r="AA512" s="15"/>
      <c r="AB512" s="3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5"/>
      <c r="AY512" s="15"/>
      <c r="AZ512" s="15"/>
      <c r="BA512" s="15"/>
      <c r="BB512" s="15"/>
      <c r="BC512" s="3"/>
      <c r="BD512" s="15"/>
      <c r="BE512" s="15"/>
      <c r="BF512" s="15"/>
    </row>
    <row r="513" spans="3:58" s="1" customFormat="1" ht="17.55" customHeight="1" x14ac:dyDescent="0.25">
      <c r="C513" s="14"/>
      <c r="D513" s="2" t="s">
        <v>180</v>
      </c>
      <c r="E513" s="6">
        <v>25</v>
      </c>
      <c r="F513" s="6"/>
      <c r="G513" s="6"/>
      <c r="H513" s="15"/>
      <c r="I513" s="15"/>
      <c r="J513" s="15">
        <v>2</v>
      </c>
      <c r="K513" s="15"/>
      <c r="L513" s="15">
        <v>25</v>
      </c>
      <c r="M513" s="15"/>
      <c r="N513" s="15"/>
      <c r="O513" s="15">
        <v>343</v>
      </c>
      <c r="P513" s="15"/>
      <c r="Q513" s="15"/>
      <c r="R513" s="15"/>
      <c r="S513" s="15">
        <v>110</v>
      </c>
      <c r="T513" s="15"/>
      <c r="U513" s="15"/>
      <c r="V513" s="15">
        <v>505</v>
      </c>
      <c r="W513" s="15"/>
      <c r="X513" s="15"/>
      <c r="Y513" s="15"/>
      <c r="Z513" s="15"/>
      <c r="AA513" s="15"/>
      <c r="AB513" s="3"/>
      <c r="AC513" s="15">
        <v>40</v>
      </c>
      <c r="AD513" s="15"/>
      <c r="AE513" s="15"/>
      <c r="AF513" s="15"/>
      <c r="AG513" s="15"/>
      <c r="AH513" s="15"/>
      <c r="AI513" s="15"/>
      <c r="AJ513" s="15"/>
      <c r="AK513" s="15"/>
      <c r="AL513" s="15"/>
      <c r="AM513" s="15">
        <v>29</v>
      </c>
      <c r="AN513" s="15"/>
      <c r="AO513" s="15"/>
      <c r="AP513" s="15"/>
      <c r="AQ513" s="15"/>
      <c r="AR513" s="15">
        <v>65</v>
      </c>
      <c r="AS513" s="15"/>
      <c r="AT513" s="15"/>
      <c r="AU513" s="15"/>
      <c r="AV513" s="15"/>
      <c r="AW513" s="15"/>
      <c r="AX513" s="15">
        <v>134</v>
      </c>
      <c r="AY513" s="15"/>
      <c r="AZ513" s="15"/>
      <c r="BA513" s="15"/>
      <c r="BB513" s="15"/>
      <c r="BC513" s="3"/>
      <c r="BD513" s="15">
        <v>639</v>
      </c>
      <c r="BE513" s="15"/>
      <c r="BF513" s="15"/>
    </row>
    <row r="514" spans="3:58" s="1" customFormat="1" ht="17.55" customHeight="1" x14ac:dyDescent="0.25">
      <c r="C514" s="14"/>
      <c r="D514" s="2" t="s">
        <v>181</v>
      </c>
      <c r="E514" s="5"/>
      <c r="F514" s="5"/>
      <c r="G514" s="5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5"/>
      <c r="W514" s="15"/>
      <c r="X514" s="15"/>
      <c r="Y514" s="15"/>
      <c r="Z514" s="15"/>
      <c r="AA514" s="15"/>
      <c r="AB514" s="3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5"/>
      <c r="AY514" s="15"/>
      <c r="AZ514" s="15"/>
      <c r="BA514" s="15"/>
      <c r="BB514" s="15"/>
      <c r="BC514" s="3"/>
      <c r="BD514" s="15"/>
      <c r="BE514" s="15"/>
      <c r="BF514" s="15"/>
    </row>
    <row r="515" spans="3:58" s="1" customFormat="1" ht="17.55" customHeight="1" x14ac:dyDescent="0.25">
      <c r="C515" s="14"/>
      <c r="D515" s="2" t="s">
        <v>181</v>
      </c>
      <c r="E515" s="6">
        <v>25</v>
      </c>
      <c r="F515" s="6"/>
      <c r="G515" s="6"/>
      <c r="H515" s="15"/>
      <c r="I515" s="15"/>
      <c r="J515" s="15"/>
      <c r="K515" s="15"/>
      <c r="L515" s="15">
        <v>20</v>
      </c>
      <c r="M515" s="15"/>
      <c r="N515" s="15"/>
      <c r="O515" s="15">
        <v>119</v>
      </c>
      <c r="P515" s="15"/>
      <c r="Q515" s="15"/>
      <c r="R515" s="15"/>
      <c r="S515" s="15">
        <v>79</v>
      </c>
      <c r="T515" s="15"/>
      <c r="U515" s="15"/>
      <c r="V515" s="15">
        <v>243</v>
      </c>
      <c r="W515" s="15"/>
      <c r="X515" s="15"/>
      <c r="Y515" s="15"/>
      <c r="Z515" s="15"/>
      <c r="AA515" s="15"/>
      <c r="AB515" s="3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3"/>
      <c r="BD515" s="15">
        <v>243</v>
      </c>
      <c r="BE515" s="15"/>
      <c r="BF515" s="15"/>
    </row>
    <row r="516" spans="3:58" s="1" customFormat="1" ht="17.55" customHeight="1" x14ac:dyDescent="0.25">
      <c r="C516" s="14"/>
      <c r="D516" s="2" t="s">
        <v>182</v>
      </c>
      <c r="E516" s="5"/>
      <c r="F516" s="5"/>
      <c r="G516" s="5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5"/>
      <c r="W516" s="15"/>
      <c r="X516" s="15"/>
      <c r="Y516" s="15"/>
      <c r="Z516" s="15"/>
      <c r="AA516" s="15"/>
      <c r="AB516" s="3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5"/>
      <c r="AY516" s="15"/>
      <c r="AZ516" s="15"/>
      <c r="BA516" s="15"/>
      <c r="BB516" s="15"/>
      <c r="BC516" s="3"/>
      <c r="BD516" s="15"/>
      <c r="BE516" s="15"/>
      <c r="BF516" s="15"/>
    </row>
    <row r="517" spans="3:58" s="1" customFormat="1" ht="17.55" customHeight="1" x14ac:dyDescent="0.25">
      <c r="C517" s="14"/>
      <c r="D517" s="2" t="s">
        <v>182</v>
      </c>
      <c r="E517" s="6">
        <v>15</v>
      </c>
      <c r="F517" s="6"/>
      <c r="G517" s="6">
        <v>4</v>
      </c>
      <c r="H517" s="15"/>
      <c r="I517" s="15"/>
      <c r="J517" s="15">
        <v>1</v>
      </c>
      <c r="K517" s="15"/>
      <c r="L517" s="15">
        <v>17</v>
      </c>
      <c r="M517" s="15"/>
      <c r="N517" s="15"/>
      <c r="O517" s="15">
        <v>88</v>
      </c>
      <c r="P517" s="15"/>
      <c r="Q517" s="15"/>
      <c r="R517" s="15"/>
      <c r="S517" s="15">
        <v>47</v>
      </c>
      <c r="T517" s="15"/>
      <c r="U517" s="15"/>
      <c r="V517" s="15">
        <v>172</v>
      </c>
      <c r="W517" s="15"/>
      <c r="X517" s="15"/>
      <c r="Y517" s="15"/>
      <c r="Z517" s="15"/>
      <c r="AA517" s="15"/>
      <c r="AB517" s="3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3"/>
      <c r="BD517" s="15">
        <v>172</v>
      </c>
      <c r="BE517" s="15"/>
      <c r="BF517" s="15"/>
    </row>
    <row r="518" spans="3:58" s="1" customFormat="1" ht="17.55" customHeight="1" x14ac:dyDescent="0.25">
      <c r="C518" s="14"/>
      <c r="D518" s="2" t="s">
        <v>183</v>
      </c>
      <c r="E518" s="5"/>
      <c r="F518" s="5"/>
      <c r="G518" s="5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5"/>
      <c r="W518" s="15"/>
      <c r="X518" s="15"/>
      <c r="Y518" s="15"/>
      <c r="Z518" s="15"/>
      <c r="AA518" s="15"/>
      <c r="AB518" s="3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5"/>
      <c r="AY518" s="15"/>
      <c r="AZ518" s="15"/>
      <c r="BA518" s="15"/>
      <c r="BB518" s="15"/>
      <c r="BC518" s="3"/>
      <c r="BD518" s="15"/>
      <c r="BE518" s="15"/>
      <c r="BF518" s="15"/>
    </row>
    <row r="519" spans="3:58" s="1" customFormat="1" ht="17.55" customHeight="1" x14ac:dyDescent="0.25">
      <c r="C519" s="14"/>
      <c r="D519" s="2" t="s">
        <v>183</v>
      </c>
      <c r="E519" s="6">
        <v>8</v>
      </c>
      <c r="F519" s="6"/>
      <c r="G519" s="6"/>
      <c r="H519" s="15"/>
      <c r="I519" s="15"/>
      <c r="J519" s="15"/>
      <c r="K519" s="15"/>
      <c r="L519" s="15">
        <v>6</v>
      </c>
      <c r="M519" s="15"/>
      <c r="N519" s="15"/>
      <c r="O519" s="15">
        <v>70</v>
      </c>
      <c r="P519" s="15"/>
      <c r="Q519" s="15"/>
      <c r="R519" s="15"/>
      <c r="S519" s="15">
        <v>16</v>
      </c>
      <c r="T519" s="15"/>
      <c r="U519" s="15"/>
      <c r="V519" s="15">
        <v>100</v>
      </c>
      <c r="W519" s="15"/>
      <c r="X519" s="15"/>
      <c r="Y519" s="15"/>
      <c r="Z519" s="15"/>
      <c r="AA519" s="15"/>
      <c r="AB519" s="3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3"/>
      <c r="BD519" s="15">
        <v>100</v>
      </c>
      <c r="BE519" s="15"/>
      <c r="BF519" s="15"/>
    </row>
    <row r="520" spans="3:58" s="1" customFormat="1" ht="17.55" customHeight="1" x14ac:dyDescent="0.25">
      <c r="C520" s="14"/>
      <c r="D520" s="2" t="s">
        <v>184</v>
      </c>
      <c r="E520" s="5"/>
      <c r="F520" s="5"/>
      <c r="G520" s="5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5"/>
      <c r="W520" s="15"/>
      <c r="X520" s="15"/>
      <c r="Y520" s="15"/>
      <c r="Z520" s="15"/>
      <c r="AA520" s="15"/>
      <c r="AB520" s="3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5"/>
      <c r="AY520" s="15"/>
      <c r="AZ520" s="15"/>
      <c r="BA520" s="15"/>
      <c r="BB520" s="15"/>
      <c r="BC520" s="3"/>
      <c r="BD520" s="15"/>
      <c r="BE520" s="15"/>
      <c r="BF520" s="15"/>
    </row>
    <row r="521" spans="3:58" s="1" customFormat="1" ht="17.55" customHeight="1" x14ac:dyDescent="0.25">
      <c r="C521" s="14"/>
      <c r="D521" s="2" t="s">
        <v>184</v>
      </c>
      <c r="E521" s="6"/>
      <c r="F521" s="6"/>
      <c r="G521" s="6"/>
      <c r="H521" s="15">
        <v>10</v>
      </c>
      <c r="I521" s="15"/>
      <c r="J521" s="15"/>
      <c r="K521" s="15"/>
      <c r="L521" s="15">
        <v>10</v>
      </c>
      <c r="M521" s="15"/>
      <c r="N521" s="15"/>
      <c r="O521" s="15">
        <v>14</v>
      </c>
      <c r="P521" s="15"/>
      <c r="Q521" s="15"/>
      <c r="R521" s="15"/>
      <c r="S521" s="15">
        <v>10</v>
      </c>
      <c r="T521" s="15"/>
      <c r="U521" s="15"/>
      <c r="V521" s="15">
        <v>44</v>
      </c>
      <c r="W521" s="15"/>
      <c r="X521" s="15"/>
      <c r="Y521" s="15"/>
      <c r="Z521" s="15"/>
      <c r="AA521" s="15"/>
      <c r="AB521" s="3"/>
      <c r="AC521" s="15">
        <v>20</v>
      </c>
      <c r="AD521" s="15"/>
      <c r="AE521" s="15"/>
      <c r="AF521" s="15"/>
      <c r="AG521" s="15"/>
      <c r="AH521" s="15"/>
      <c r="AI521" s="15"/>
      <c r="AJ521" s="15"/>
      <c r="AK521" s="15"/>
      <c r="AL521" s="15"/>
      <c r="AM521" s="15">
        <v>10</v>
      </c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>
        <v>30</v>
      </c>
      <c r="AY521" s="15"/>
      <c r="AZ521" s="15"/>
      <c r="BA521" s="15"/>
      <c r="BB521" s="15"/>
      <c r="BC521" s="3"/>
      <c r="BD521" s="15">
        <v>74</v>
      </c>
      <c r="BE521" s="15"/>
      <c r="BF521" s="15"/>
    </row>
    <row r="522" spans="3:58" s="1" customFormat="1" ht="17.55" customHeight="1" x14ac:dyDescent="0.25">
      <c r="C522" s="14"/>
      <c r="D522" s="2" t="s">
        <v>185</v>
      </c>
      <c r="E522" s="5"/>
      <c r="F522" s="5"/>
      <c r="G522" s="5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5"/>
      <c r="W522" s="15"/>
      <c r="X522" s="15"/>
      <c r="Y522" s="15"/>
      <c r="Z522" s="15"/>
      <c r="AA522" s="15"/>
      <c r="AB522" s="3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5"/>
      <c r="AY522" s="15"/>
      <c r="AZ522" s="15"/>
      <c r="BA522" s="15"/>
      <c r="BB522" s="15"/>
      <c r="BC522" s="3"/>
      <c r="BD522" s="15"/>
      <c r="BE522" s="15"/>
      <c r="BF522" s="15"/>
    </row>
    <row r="523" spans="3:58" s="1" customFormat="1" ht="17.55" customHeight="1" x14ac:dyDescent="0.25">
      <c r="C523" s="14"/>
      <c r="D523" s="2" t="s">
        <v>185</v>
      </c>
      <c r="E523" s="6">
        <v>5</v>
      </c>
      <c r="F523" s="6"/>
      <c r="G523" s="6"/>
      <c r="H523" s="15"/>
      <c r="I523" s="15"/>
      <c r="J523" s="15"/>
      <c r="K523" s="15"/>
      <c r="L523" s="15">
        <v>5</v>
      </c>
      <c r="M523" s="15"/>
      <c r="N523" s="15"/>
      <c r="O523" s="15">
        <v>27</v>
      </c>
      <c r="P523" s="15"/>
      <c r="Q523" s="15"/>
      <c r="R523" s="15"/>
      <c r="S523" s="15">
        <v>20</v>
      </c>
      <c r="T523" s="15"/>
      <c r="U523" s="15"/>
      <c r="V523" s="15">
        <v>57</v>
      </c>
      <c r="W523" s="15"/>
      <c r="X523" s="15"/>
      <c r="Y523" s="15"/>
      <c r="Z523" s="15"/>
      <c r="AA523" s="15"/>
      <c r="AB523" s="3"/>
      <c r="AC523" s="15">
        <v>45</v>
      </c>
      <c r="AD523" s="15"/>
      <c r="AE523" s="15"/>
      <c r="AF523" s="15"/>
      <c r="AG523" s="15"/>
      <c r="AH523" s="15"/>
      <c r="AI523" s="15"/>
      <c r="AJ523" s="15"/>
      <c r="AK523" s="15"/>
      <c r="AL523" s="15"/>
      <c r="AM523" s="15">
        <v>15</v>
      </c>
      <c r="AN523" s="15"/>
      <c r="AO523" s="15"/>
      <c r="AP523" s="15"/>
      <c r="AQ523" s="15"/>
      <c r="AR523" s="15">
        <v>33</v>
      </c>
      <c r="AS523" s="15"/>
      <c r="AT523" s="15"/>
      <c r="AU523" s="15"/>
      <c r="AV523" s="15"/>
      <c r="AW523" s="15"/>
      <c r="AX523" s="15">
        <v>93</v>
      </c>
      <c r="AY523" s="15"/>
      <c r="AZ523" s="15"/>
      <c r="BA523" s="15"/>
      <c r="BB523" s="15"/>
      <c r="BC523" s="3"/>
      <c r="BD523" s="15">
        <v>150</v>
      </c>
      <c r="BE523" s="15"/>
      <c r="BF523" s="15"/>
    </row>
    <row r="524" spans="3:58" s="1" customFormat="1" ht="17.55" customHeight="1" x14ac:dyDescent="0.25">
      <c r="C524" s="14"/>
      <c r="D524" s="2" t="s">
        <v>186</v>
      </c>
      <c r="E524" s="5"/>
      <c r="F524" s="5"/>
      <c r="G524" s="5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5"/>
      <c r="W524" s="15"/>
      <c r="X524" s="15"/>
      <c r="Y524" s="15"/>
      <c r="Z524" s="15"/>
      <c r="AA524" s="15"/>
      <c r="AB524" s="3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5"/>
      <c r="AY524" s="15"/>
      <c r="AZ524" s="15"/>
      <c r="BA524" s="15"/>
      <c r="BB524" s="15"/>
      <c r="BC524" s="3"/>
      <c r="BD524" s="15"/>
      <c r="BE524" s="15"/>
      <c r="BF524" s="15"/>
    </row>
    <row r="525" spans="3:58" s="1" customFormat="1" ht="17.55" customHeight="1" x14ac:dyDescent="0.25">
      <c r="C525" s="14"/>
      <c r="D525" s="2" t="s">
        <v>186</v>
      </c>
      <c r="E525" s="6">
        <v>8</v>
      </c>
      <c r="F525" s="6"/>
      <c r="G525" s="6"/>
      <c r="H525" s="15"/>
      <c r="I525" s="15"/>
      <c r="J525" s="15"/>
      <c r="K525" s="15"/>
      <c r="L525" s="15">
        <v>5</v>
      </c>
      <c r="M525" s="15"/>
      <c r="N525" s="15"/>
      <c r="O525" s="15">
        <v>65</v>
      </c>
      <c r="P525" s="15"/>
      <c r="Q525" s="15"/>
      <c r="R525" s="15"/>
      <c r="S525" s="15">
        <v>17</v>
      </c>
      <c r="T525" s="15"/>
      <c r="U525" s="15"/>
      <c r="V525" s="15">
        <v>95</v>
      </c>
      <c r="W525" s="15"/>
      <c r="X525" s="15"/>
      <c r="Y525" s="15"/>
      <c r="Z525" s="15"/>
      <c r="AA525" s="15"/>
      <c r="AB525" s="3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3"/>
      <c r="BD525" s="15">
        <v>95</v>
      </c>
      <c r="BE525" s="15"/>
      <c r="BF525" s="15"/>
    </row>
    <row r="526" spans="3:58" s="1" customFormat="1" ht="17.55" customHeight="1" x14ac:dyDescent="0.25">
      <c r="C526" s="14"/>
      <c r="D526" s="2" t="s">
        <v>187</v>
      </c>
      <c r="E526" s="5"/>
      <c r="F526" s="5"/>
      <c r="G526" s="5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5"/>
      <c r="W526" s="15"/>
      <c r="X526" s="15"/>
      <c r="Y526" s="15"/>
      <c r="Z526" s="15"/>
      <c r="AA526" s="15"/>
      <c r="AB526" s="3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5"/>
      <c r="AY526" s="15"/>
      <c r="AZ526" s="15"/>
      <c r="BA526" s="15"/>
      <c r="BB526" s="15"/>
      <c r="BC526" s="3"/>
      <c r="BD526" s="15"/>
      <c r="BE526" s="15"/>
      <c r="BF526" s="15"/>
    </row>
    <row r="527" spans="3:58" s="1" customFormat="1" ht="17.55" customHeight="1" x14ac:dyDescent="0.25">
      <c r="C527" s="14"/>
      <c r="D527" s="2" t="s">
        <v>187</v>
      </c>
      <c r="E527" s="6">
        <v>5</v>
      </c>
      <c r="F527" s="6"/>
      <c r="G527" s="6"/>
      <c r="H527" s="15"/>
      <c r="I527" s="15"/>
      <c r="J527" s="15"/>
      <c r="K527" s="15"/>
      <c r="L527" s="15">
        <v>4</v>
      </c>
      <c r="M527" s="15"/>
      <c r="N527" s="15"/>
      <c r="O527" s="15">
        <v>27</v>
      </c>
      <c r="P527" s="15"/>
      <c r="Q527" s="15"/>
      <c r="R527" s="15"/>
      <c r="S527" s="15">
        <v>15</v>
      </c>
      <c r="T527" s="15"/>
      <c r="U527" s="15"/>
      <c r="V527" s="15">
        <v>51</v>
      </c>
      <c r="W527" s="15"/>
      <c r="X527" s="15"/>
      <c r="Y527" s="15"/>
      <c r="Z527" s="15"/>
      <c r="AA527" s="15"/>
      <c r="AB527" s="3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3"/>
      <c r="BD527" s="15">
        <v>51</v>
      </c>
      <c r="BE527" s="15"/>
      <c r="BF527" s="15"/>
    </row>
    <row r="528" spans="3:58" s="1" customFormat="1" ht="17.55" customHeight="1" x14ac:dyDescent="0.25">
      <c r="C528" s="14"/>
      <c r="D528" s="2" t="s">
        <v>188</v>
      </c>
      <c r="E528" s="5"/>
      <c r="F528" s="5"/>
      <c r="G528" s="5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5"/>
      <c r="W528" s="15"/>
      <c r="X528" s="15"/>
      <c r="Y528" s="15"/>
      <c r="Z528" s="15"/>
      <c r="AA528" s="15"/>
      <c r="AB528" s="3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5"/>
      <c r="AY528" s="15"/>
      <c r="AZ528" s="15"/>
      <c r="BA528" s="15"/>
      <c r="BB528" s="15"/>
      <c r="BC528" s="3"/>
      <c r="BD528" s="15"/>
      <c r="BE528" s="15"/>
      <c r="BF528" s="15"/>
    </row>
    <row r="529" spans="2:58" s="1" customFormat="1" ht="17.55" customHeight="1" x14ac:dyDescent="0.25">
      <c r="C529" s="14"/>
      <c r="D529" s="2" t="s">
        <v>188</v>
      </c>
      <c r="E529" s="6">
        <v>5</v>
      </c>
      <c r="F529" s="6"/>
      <c r="G529" s="6"/>
      <c r="H529" s="15"/>
      <c r="I529" s="15"/>
      <c r="J529" s="15"/>
      <c r="K529" s="15"/>
      <c r="L529" s="15">
        <v>5</v>
      </c>
      <c r="M529" s="15"/>
      <c r="N529" s="15"/>
      <c r="O529" s="15">
        <v>33</v>
      </c>
      <c r="P529" s="15"/>
      <c r="Q529" s="15"/>
      <c r="R529" s="15"/>
      <c r="S529" s="15">
        <v>17</v>
      </c>
      <c r="T529" s="15"/>
      <c r="U529" s="15"/>
      <c r="V529" s="15">
        <v>60</v>
      </c>
      <c r="W529" s="15"/>
      <c r="X529" s="15"/>
      <c r="Y529" s="15"/>
      <c r="Z529" s="15"/>
      <c r="AA529" s="15"/>
      <c r="AB529" s="3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3"/>
      <c r="BD529" s="15">
        <v>60</v>
      </c>
      <c r="BE529" s="15"/>
      <c r="BF529" s="15"/>
    </row>
    <row r="530" spans="2:58" s="1" customFormat="1" ht="17.55" customHeight="1" x14ac:dyDescent="0.25">
      <c r="C530" s="14"/>
      <c r="D530" s="2" t="s">
        <v>189</v>
      </c>
      <c r="E530" s="5"/>
      <c r="F530" s="5"/>
      <c r="G530" s="5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5"/>
      <c r="W530" s="15"/>
      <c r="X530" s="15"/>
      <c r="Y530" s="15"/>
      <c r="Z530" s="15"/>
      <c r="AA530" s="15"/>
      <c r="AB530" s="3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5"/>
      <c r="AY530" s="15"/>
      <c r="AZ530" s="15"/>
      <c r="BA530" s="15"/>
      <c r="BB530" s="15"/>
      <c r="BC530" s="3"/>
      <c r="BD530" s="15"/>
      <c r="BE530" s="15"/>
      <c r="BF530" s="15"/>
    </row>
    <row r="531" spans="2:58" s="1" customFormat="1" ht="17.55" customHeight="1" x14ac:dyDescent="0.25">
      <c r="C531" s="14"/>
      <c r="D531" s="2" t="s">
        <v>189</v>
      </c>
      <c r="E531" s="6">
        <v>6</v>
      </c>
      <c r="F531" s="6"/>
      <c r="G531" s="6"/>
      <c r="H531" s="15"/>
      <c r="I531" s="15"/>
      <c r="J531" s="15">
        <v>1</v>
      </c>
      <c r="K531" s="15"/>
      <c r="L531" s="15">
        <v>5</v>
      </c>
      <c r="M531" s="15"/>
      <c r="N531" s="15"/>
      <c r="O531" s="15">
        <v>62</v>
      </c>
      <c r="P531" s="15"/>
      <c r="Q531" s="15"/>
      <c r="R531" s="15"/>
      <c r="S531" s="15">
        <v>26</v>
      </c>
      <c r="T531" s="15"/>
      <c r="U531" s="15"/>
      <c r="V531" s="15">
        <v>100</v>
      </c>
      <c r="W531" s="15"/>
      <c r="X531" s="15"/>
      <c r="Y531" s="15"/>
      <c r="Z531" s="15"/>
      <c r="AA531" s="15"/>
      <c r="AB531" s="3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3"/>
      <c r="BD531" s="15">
        <v>100</v>
      </c>
      <c r="BE531" s="15"/>
      <c r="BF531" s="15"/>
    </row>
    <row r="532" spans="2:58" s="1" customFormat="1" ht="17.55" customHeight="1" x14ac:dyDescent="0.25">
      <c r="C532" s="14"/>
      <c r="D532" s="2" t="s">
        <v>190</v>
      </c>
      <c r="E532" s="5"/>
      <c r="F532" s="5"/>
      <c r="G532" s="5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5"/>
      <c r="W532" s="15"/>
      <c r="X532" s="15"/>
      <c r="Y532" s="15"/>
      <c r="Z532" s="15"/>
      <c r="AA532" s="15"/>
      <c r="AB532" s="3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5"/>
      <c r="AY532" s="15"/>
      <c r="AZ532" s="15"/>
      <c r="BA532" s="15"/>
      <c r="BB532" s="15"/>
      <c r="BC532" s="3"/>
      <c r="BD532" s="15"/>
      <c r="BE532" s="15"/>
      <c r="BF532" s="15"/>
    </row>
    <row r="533" spans="2:58" s="1" customFormat="1" ht="17.55" customHeight="1" x14ac:dyDescent="0.25">
      <c r="C533" s="14"/>
      <c r="D533" s="2" t="s">
        <v>190</v>
      </c>
      <c r="E533" s="6">
        <v>9</v>
      </c>
      <c r="F533" s="6"/>
      <c r="G533" s="6"/>
      <c r="H533" s="15"/>
      <c r="I533" s="15"/>
      <c r="J533" s="15"/>
      <c r="K533" s="15"/>
      <c r="L533" s="15">
        <v>10</v>
      </c>
      <c r="M533" s="15"/>
      <c r="N533" s="15"/>
      <c r="O533" s="15">
        <v>74</v>
      </c>
      <c r="P533" s="15"/>
      <c r="Q533" s="15"/>
      <c r="R533" s="15"/>
      <c r="S533" s="15">
        <v>26</v>
      </c>
      <c r="T533" s="15"/>
      <c r="U533" s="15"/>
      <c r="V533" s="15">
        <v>119</v>
      </c>
      <c r="W533" s="15"/>
      <c r="X533" s="15"/>
      <c r="Y533" s="15"/>
      <c r="Z533" s="15"/>
      <c r="AA533" s="15"/>
      <c r="AB533" s="3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3"/>
      <c r="BD533" s="15">
        <v>119</v>
      </c>
      <c r="BE533" s="15"/>
      <c r="BF533" s="15"/>
    </row>
    <row r="534" spans="2:58" s="1" customFormat="1" ht="17.55" customHeight="1" x14ac:dyDescent="0.25">
      <c r="C534" s="14"/>
      <c r="D534" s="2" t="s">
        <v>191</v>
      </c>
      <c r="E534" s="5"/>
      <c r="F534" s="5"/>
      <c r="G534" s="5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5"/>
      <c r="W534" s="15"/>
      <c r="X534" s="15"/>
      <c r="Y534" s="15"/>
      <c r="Z534" s="15"/>
      <c r="AA534" s="15"/>
      <c r="AB534" s="3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5"/>
      <c r="AY534" s="15"/>
      <c r="AZ534" s="15"/>
      <c r="BA534" s="15"/>
      <c r="BB534" s="15"/>
      <c r="BC534" s="3"/>
      <c r="BD534" s="15"/>
      <c r="BE534" s="15"/>
      <c r="BF534" s="15"/>
    </row>
    <row r="535" spans="2:58" s="1" customFormat="1" ht="17.55" customHeight="1" x14ac:dyDescent="0.25">
      <c r="C535" s="14"/>
      <c r="D535" s="2" t="s">
        <v>191</v>
      </c>
      <c r="E535" s="6">
        <v>5</v>
      </c>
      <c r="F535" s="6"/>
      <c r="G535" s="6"/>
      <c r="H535" s="15"/>
      <c r="I535" s="15"/>
      <c r="J535" s="15"/>
      <c r="K535" s="15"/>
      <c r="L535" s="15">
        <v>4</v>
      </c>
      <c r="M535" s="15"/>
      <c r="N535" s="15"/>
      <c r="O535" s="15">
        <v>15</v>
      </c>
      <c r="P535" s="15"/>
      <c r="Q535" s="15"/>
      <c r="R535" s="15"/>
      <c r="S535" s="15">
        <v>16</v>
      </c>
      <c r="T535" s="15"/>
      <c r="U535" s="15"/>
      <c r="V535" s="15">
        <v>40</v>
      </c>
      <c r="W535" s="15"/>
      <c r="X535" s="15"/>
      <c r="Y535" s="15"/>
      <c r="Z535" s="15"/>
      <c r="AA535" s="15"/>
      <c r="AB535" s="3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3"/>
      <c r="BD535" s="15">
        <v>40</v>
      </c>
      <c r="BE535" s="15"/>
      <c r="BF535" s="15"/>
    </row>
    <row r="536" spans="2:58" s="1" customFormat="1" ht="17.55" customHeight="1" x14ac:dyDescent="0.25">
      <c r="C536" s="14"/>
      <c r="D536" s="2" t="s">
        <v>192</v>
      </c>
      <c r="E536" s="5"/>
      <c r="F536" s="5"/>
      <c r="G536" s="5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5"/>
      <c r="W536" s="15"/>
      <c r="X536" s="15"/>
      <c r="Y536" s="15"/>
      <c r="Z536" s="15"/>
      <c r="AA536" s="15"/>
      <c r="AB536" s="3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5"/>
      <c r="AY536" s="15"/>
      <c r="AZ536" s="15"/>
      <c r="BA536" s="15"/>
      <c r="BB536" s="15"/>
      <c r="BC536" s="3"/>
      <c r="BD536" s="15"/>
      <c r="BE536" s="15"/>
      <c r="BF536" s="15"/>
    </row>
    <row r="537" spans="2:58" s="1" customFormat="1" ht="17.55" customHeight="1" x14ac:dyDescent="0.25">
      <c r="C537" s="14"/>
      <c r="D537" s="2" t="s">
        <v>192</v>
      </c>
      <c r="E537" s="6">
        <v>30</v>
      </c>
      <c r="F537" s="6"/>
      <c r="G537" s="6">
        <v>35</v>
      </c>
      <c r="H537" s="15"/>
      <c r="I537" s="15"/>
      <c r="J537" s="15">
        <v>2</v>
      </c>
      <c r="K537" s="15"/>
      <c r="L537" s="15">
        <v>27</v>
      </c>
      <c r="M537" s="15"/>
      <c r="N537" s="15"/>
      <c r="O537" s="15">
        <v>250</v>
      </c>
      <c r="P537" s="15"/>
      <c r="Q537" s="15"/>
      <c r="R537" s="15"/>
      <c r="S537" s="15">
        <v>45</v>
      </c>
      <c r="T537" s="15"/>
      <c r="U537" s="15"/>
      <c r="V537" s="15">
        <v>389</v>
      </c>
      <c r="W537" s="15"/>
      <c r="X537" s="15"/>
      <c r="Y537" s="15"/>
      <c r="Z537" s="15"/>
      <c r="AA537" s="15"/>
      <c r="AB537" s="3"/>
      <c r="AC537" s="15">
        <v>10</v>
      </c>
      <c r="AD537" s="15"/>
      <c r="AE537" s="15"/>
      <c r="AF537" s="15"/>
      <c r="AG537" s="15"/>
      <c r="AH537" s="15"/>
      <c r="AI537" s="15"/>
      <c r="AJ537" s="15"/>
      <c r="AK537" s="15"/>
      <c r="AL537" s="15"/>
      <c r="AM537" s="15">
        <v>11</v>
      </c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>
        <v>21</v>
      </c>
      <c r="AY537" s="15"/>
      <c r="AZ537" s="15"/>
      <c r="BA537" s="15"/>
      <c r="BB537" s="15"/>
      <c r="BC537" s="3"/>
      <c r="BD537" s="15">
        <v>410</v>
      </c>
      <c r="BE537" s="15"/>
      <c r="BF537" s="15"/>
    </row>
    <row r="538" spans="2:58" s="1" customFormat="1" ht="17.55" customHeight="1" x14ac:dyDescent="0.25">
      <c r="C538" s="14"/>
      <c r="D538" s="2" t="s">
        <v>193</v>
      </c>
      <c r="E538" s="5"/>
      <c r="F538" s="5"/>
      <c r="G538" s="5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5"/>
      <c r="W538" s="15"/>
      <c r="X538" s="15"/>
      <c r="Y538" s="15"/>
      <c r="Z538" s="15"/>
      <c r="AA538" s="15"/>
      <c r="AB538" s="3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5"/>
      <c r="AY538" s="15"/>
      <c r="AZ538" s="15"/>
      <c r="BA538" s="15"/>
      <c r="BB538" s="15"/>
      <c r="BC538" s="3"/>
      <c r="BD538" s="15"/>
      <c r="BE538" s="15"/>
      <c r="BF538" s="15"/>
    </row>
    <row r="539" spans="2:58" s="1" customFormat="1" ht="17.55" customHeight="1" x14ac:dyDescent="0.25">
      <c r="C539" s="14"/>
      <c r="D539" s="2" t="s">
        <v>193</v>
      </c>
      <c r="E539" s="6">
        <v>5</v>
      </c>
      <c r="F539" s="6"/>
      <c r="G539" s="6"/>
      <c r="H539" s="15"/>
      <c r="I539" s="15"/>
      <c r="J539" s="15"/>
      <c r="K539" s="15"/>
      <c r="L539" s="15">
        <v>5</v>
      </c>
      <c r="M539" s="15"/>
      <c r="N539" s="15"/>
      <c r="O539" s="15">
        <v>50</v>
      </c>
      <c r="P539" s="15"/>
      <c r="Q539" s="15"/>
      <c r="R539" s="15"/>
      <c r="S539" s="15">
        <v>15</v>
      </c>
      <c r="T539" s="15"/>
      <c r="U539" s="15"/>
      <c r="V539" s="15">
        <v>75</v>
      </c>
      <c r="W539" s="15"/>
      <c r="X539" s="15"/>
      <c r="Y539" s="15"/>
      <c r="Z539" s="15"/>
      <c r="AA539" s="15"/>
      <c r="AB539" s="3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3"/>
      <c r="BD539" s="15">
        <v>75</v>
      </c>
      <c r="BE539" s="15"/>
      <c r="BF539" s="15"/>
    </row>
    <row r="540" spans="2:58" s="1" customFormat="1" ht="17.55" customHeight="1" x14ac:dyDescent="0.25">
      <c r="B540" s="3"/>
      <c r="C540" s="14"/>
      <c r="D540" s="7" t="s">
        <v>31</v>
      </c>
      <c r="E540" s="8">
        <v>151</v>
      </c>
      <c r="F540" s="8"/>
      <c r="G540" s="8">
        <v>49</v>
      </c>
      <c r="H540" s="17">
        <v>30</v>
      </c>
      <c r="I540" s="17"/>
      <c r="J540" s="17">
        <v>11</v>
      </c>
      <c r="K540" s="17"/>
      <c r="L540" s="17">
        <v>173</v>
      </c>
      <c r="M540" s="17"/>
      <c r="N540" s="17"/>
      <c r="O540" s="17">
        <v>1388</v>
      </c>
      <c r="P540" s="17"/>
      <c r="Q540" s="17"/>
      <c r="R540" s="17"/>
      <c r="S540" s="17">
        <v>624</v>
      </c>
      <c r="T540" s="17"/>
      <c r="U540" s="17"/>
      <c r="V540" s="17">
        <v>2426</v>
      </c>
      <c r="W540" s="17"/>
      <c r="X540" s="17"/>
      <c r="Y540" s="17"/>
      <c r="Z540" s="17"/>
      <c r="AA540" s="17"/>
      <c r="AB540" s="3"/>
      <c r="AC540" s="17">
        <v>115</v>
      </c>
      <c r="AD540" s="17"/>
      <c r="AE540" s="17"/>
      <c r="AF540" s="17"/>
      <c r="AG540" s="17"/>
      <c r="AH540" s="17"/>
      <c r="AI540" s="17"/>
      <c r="AJ540" s="17"/>
      <c r="AK540" s="17"/>
      <c r="AL540" s="17"/>
      <c r="AM540" s="17">
        <v>65</v>
      </c>
      <c r="AN540" s="17"/>
      <c r="AO540" s="17"/>
      <c r="AP540" s="17"/>
      <c r="AQ540" s="17"/>
      <c r="AR540" s="17">
        <v>98</v>
      </c>
      <c r="AS540" s="17"/>
      <c r="AT540" s="17"/>
      <c r="AU540" s="17"/>
      <c r="AV540" s="17"/>
      <c r="AW540" s="17"/>
      <c r="AX540" s="17">
        <v>278</v>
      </c>
      <c r="AY540" s="17"/>
      <c r="AZ540" s="17"/>
      <c r="BA540" s="17"/>
      <c r="BB540" s="17"/>
      <c r="BC540" s="3"/>
      <c r="BD540" s="17">
        <v>2704</v>
      </c>
      <c r="BE540" s="17"/>
      <c r="BF540" s="17"/>
    </row>
    <row r="541" spans="2:58" s="1" customFormat="1" ht="17.55" customHeight="1" x14ac:dyDescent="0.25">
      <c r="C541" s="14" t="s">
        <v>72</v>
      </c>
      <c r="D541" s="2" t="s">
        <v>80</v>
      </c>
      <c r="E541" s="5"/>
      <c r="F541" s="5"/>
      <c r="G541" s="5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5"/>
      <c r="W541" s="15"/>
      <c r="X541" s="15"/>
      <c r="Y541" s="15"/>
      <c r="Z541" s="15"/>
      <c r="AA541" s="15"/>
      <c r="AB541" s="3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5"/>
      <c r="AY541" s="15"/>
      <c r="AZ541" s="15"/>
      <c r="BA541" s="15"/>
      <c r="BB541" s="15"/>
      <c r="BC541" s="3"/>
      <c r="BD541" s="15"/>
      <c r="BE541" s="15"/>
      <c r="BF541" s="15"/>
    </row>
    <row r="542" spans="2:58" s="1" customFormat="1" ht="17.55" customHeight="1" x14ac:dyDescent="0.25">
      <c r="C542" s="14"/>
      <c r="D542" s="2" t="s">
        <v>80</v>
      </c>
      <c r="E542" s="6"/>
      <c r="F542" s="6"/>
      <c r="G542" s="6"/>
      <c r="H542" s="15"/>
      <c r="I542" s="15"/>
      <c r="J542" s="15"/>
      <c r="K542" s="15"/>
      <c r="L542" s="15">
        <v>10</v>
      </c>
      <c r="M542" s="15"/>
      <c r="N542" s="15"/>
      <c r="O542" s="15">
        <v>160</v>
      </c>
      <c r="P542" s="15"/>
      <c r="Q542" s="15"/>
      <c r="R542" s="15"/>
      <c r="S542" s="15">
        <v>30</v>
      </c>
      <c r="T542" s="15"/>
      <c r="U542" s="15"/>
      <c r="V542" s="15">
        <v>200</v>
      </c>
      <c r="W542" s="15"/>
      <c r="X542" s="15"/>
      <c r="Y542" s="15"/>
      <c r="Z542" s="15"/>
      <c r="AA542" s="15"/>
      <c r="AB542" s="3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3"/>
      <c r="BD542" s="15">
        <v>200</v>
      </c>
      <c r="BE542" s="15"/>
      <c r="BF542" s="15"/>
    </row>
    <row r="543" spans="2:58" s="1" customFormat="1" ht="17.55" customHeight="1" x14ac:dyDescent="0.25">
      <c r="B543" s="3"/>
      <c r="C543" s="14"/>
      <c r="D543" s="7" t="s">
        <v>81</v>
      </c>
      <c r="E543" s="8"/>
      <c r="F543" s="8"/>
      <c r="G543" s="8"/>
      <c r="H543" s="17"/>
      <c r="I543" s="17"/>
      <c r="J543" s="17"/>
      <c r="K543" s="17"/>
      <c r="L543" s="17">
        <v>10</v>
      </c>
      <c r="M543" s="17"/>
      <c r="N543" s="17"/>
      <c r="O543" s="17">
        <v>160</v>
      </c>
      <c r="P543" s="17"/>
      <c r="Q543" s="17"/>
      <c r="R543" s="17"/>
      <c r="S543" s="17">
        <v>30</v>
      </c>
      <c r="T543" s="17"/>
      <c r="U543" s="17"/>
      <c r="V543" s="17">
        <v>200</v>
      </c>
      <c r="W543" s="17"/>
      <c r="X543" s="17"/>
      <c r="Y543" s="17"/>
      <c r="Z543" s="17"/>
      <c r="AA543" s="17"/>
      <c r="AB543" s="3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3"/>
      <c r="BD543" s="17">
        <v>200</v>
      </c>
      <c r="BE543" s="17"/>
      <c r="BF543" s="17"/>
    </row>
    <row r="544" spans="2:58" s="1" customFormat="1" ht="17.55" customHeight="1" x14ac:dyDescent="0.25">
      <c r="C544" s="14" t="s">
        <v>90</v>
      </c>
      <c r="D544" s="2" t="s">
        <v>80</v>
      </c>
      <c r="E544" s="5"/>
      <c r="F544" s="5"/>
      <c r="G544" s="5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5"/>
      <c r="W544" s="15"/>
      <c r="X544" s="15"/>
      <c r="Y544" s="15"/>
      <c r="Z544" s="15"/>
      <c r="AA544" s="15"/>
      <c r="AB544" s="3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5"/>
      <c r="AY544" s="15"/>
      <c r="AZ544" s="15"/>
      <c r="BA544" s="15"/>
      <c r="BB544" s="15"/>
      <c r="BC544" s="3"/>
      <c r="BD544" s="15"/>
      <c r="BE544" s="15"/>
      <c r="BF544" s="15"/>
    </row>
    <row r="545" spans="2:58" s="1" customFormat="1" ht="17.55" customHeight="1" x14ac:dyDescent="0.25">
      <c r="C545" s="14"/>
      <c r="D545" s="2" t="s">
        <v>80</v>
      </c>
      <c r="E545" s="6">
        <v>20</v>
      </c>
      <c r="F545" s="6"/>
      <c r="G545" s="6"/>
      <c r="H545" s="15"/>
      <c r="I545" s="15"/>
      <c r="J545" s="15"/>
      <c r="K545" s="15"/>
      <c r="L545" s="15">
        <v>20</v>
      </c>
      <c r="M545" s="15"/>
      <c r="N545" s="15"/>
      <c r="O545" s="15">
        <v>190</v>
      </c>
      <c r="P545" s="15"/>
      <c r="Q545" s="15"/>
      <c r="R545" s="15"/>
      <c r="S545" s="15">
        <v>70</v>
      </c>
      <c r="T545" s="15"/>
      <c r="U545" s="15"/>
      <c r="V545" s="15">
        <v>300</v>
      </c>
      <c r="W545" s="15"/>
      <c r="X545" s="15"/>
      <c r="Y545" s="15"/>
      <c r="Z545" s="15"/>
      <c r="AA545" s="15"/>
      <c r="AB545" s="3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3"/>
      <c r="BD545" s="15">
        <v>300</v>
      </c>
      <c r="BE545" s="15"/>
      <c r="BF545" s="15"/>
    </row>
    <row r="546" spans="2:58" s="1" customFormat="1" ht="17.55" customHeight="1" x14ac:dyDescent="0.25">
      <c r="B546" s="3"/>
      <c r="C546" s="14"/>
      <c r="D546" s="7" t="s">
        <v>91</v>
      </c>
      <c r="E546" s="8">
        <v>20</v>
      </c>
      <c r="F546" s="8"/>
      <c r="G546" s="8"/>
      <c r="H546" s="17"/>
      <c r="I546" s="17"/>
      <c r="J546" s="17"/>
      <c r="K546" s="17"/>
      <c r="L546" s="17">
        <v>20</v>
      </c>
      <c r="M546" s="17"/>
      <c r="N546" s="17"/>
      <c r="O546" s="17">
        <v>190</v>
      </c>
      <c r="P546" s="17"/>
      <c r="Q546" s="17"/>
      <c r="R546" s="17"/>
      <c r="S546" s="17">
        <v>70</v>
      </c>
      <c r="T546" s="17"/>
      <c r="U546" s="17"/>
      <c r="V546" s="17">
        <v>300</v>
      </c>
      <c r="W546" s="17"/>
      <c r="X546" s="17"/>
      <c r="Y546" s="17"/>
      <c r="Z546" s="17"/>
      <c r="AA546" s="17"/>
      <c r="AB546" s="3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3"/>
      <c r="BD546" s="17">
        <v>300</v>
      </c>
      <c r="BE546" s="17"/>
      <c r="BF546" s="17"/>
    </row>
    <row r="547" spans="2:58" s="1" customFormat="1" ht="17.55" customHeight="1" x14ac:dyDescent="0.25">
      <c r="C547" s="14" t="s">
        <v>92</v>
      </c>
      <c r="D547" s="2" t="s">
        <v>80</v>
      </c>
      <c r="E547" s="5"/>
      <c r="F547" s="5"/>
      <c r="G547" s="5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5"/>
      <c r="W547" s="15"/>
      <c r="X547" s="15"/>
      <c r="Y547" s="15"/>
      <c r="Z547" s="15"/>
      <c r="AA547" s="15"/>
      <c r="AB547" s="3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5"/>
      <c r="AY547" s="15"/>
      <c r="AZ547" s="15"/>
      <c r="BA547" s="15"/>
      <c r="BB547" s="15"/>
      <c r="BC547" s="3"/>
      <c r="BD547" s="15"/>
      <c r="BE547" s="15"/>
      <c r="BF547" s="15"/>
    </row>
    <row r="548" spans="2:58" s="1" customFormat="1" ht="17.55" customHeight="1" x14ac:dyDescent="0.25">
      <c r="C548" s="14"/>
      <c r="D548" s="2" t="s">
        <v>80</v>
      </c>
      <c r="E548" s="6">
        <v>5</v>
      </c>
      <c r="F548" s="6"/>
      <c r="G548" s="6"/>
      <c r="H548" s="15"/>
      <c r="I548" s="15"/>
      <c r="J548" s="15"/>
      <c r="K548" s="15"/>
      <c r="L548" s="15">
        <v>5</v>
      </c>
      <c r="M548" s="15"/>
      <c r="N548" s="15"/>
      <c r="O548" s="15">
        <v>20</v>
      </c>
      <c r="P548" s="15"/>
      <c r="Q548" s="15"/>
      <c r="R548" s="15"/>
      <c r="S548" s="15">
        <v>20</v>
      </c>
      <c r="T548" s="15"/>
      <c r="U548" s="15"/>
      <c r="V548" s="15">
        <v>50</v>
      </c>
      <c r="W548" s="15"/>
      <c r="X548" s="15"/>
      <c r="Y548" s="15"/>
      <c r="Z548" s="15"/>
      <c r="AA548" s="15"/>
      <c r="AB548" s="3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3"/>
      <c r="BD548" s="15">
        <v>50</v>
      </c>
      <c r="BE548" s="15"/>
      <c r="BF548" s="15"/>
    </row>
    <row r="549" spans="2:58" s="1" customFormat="1" ht="17.55" customHeight="1" x14ac:dyDescent="0.25">
      <c r="B549" s="3"/>
      <c r="C549" s="14"/>
      <c r="D549" s="7" t="s">
        <v>93</v>
      </c>
      <c r="E549" s="8">
        <v>5</v>
      </c>
      <c r="F549" s="8"/>
      <c r="G549" s="8"/>
      <c r="H549" s="17"/>
      <c r="I549" s="17"/>
      <c r="J549" s="17"/>
      <c r="K549" s="17"/>
      <c r="L549" s="17">
        <v>5</v>
      </c>
      <c r="M549" s="17"/>
      <c r="N549" s="17"/>
      <c r="O549" s="17">
        <v>20</v>
      </c>
      <c r="P549" s="17"/>
      <c r="Q549" s="17"/>
      <c r="R549" s="17"/>
      <c r="S549" s="17">
        <v>20</v>
      </c>
      <c r="T549" s="17"/>
      <c r="U549" s="17"/>
      <c r="V549" s="17">
        <v>50</v>
      </c>
      <c r="W549" s="17"/>
      <c r="X549" s="17"/>
      <c r="Y549" s="17"/>
      <c r="Z549" s="17"/>
      <c r="AA549" s="17"/>
      <c r="AB549" s="3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3"/>
      <c r="BD549" s="17">
        <v>50</v>
      </c>
      <c r="BE549" s="17"/>
      <c r="BF549" s="17"/>
    </row>
    <row r="550" spans="2:58" s="1" customFormat="1" ht="17.55" customHeight="1" x14ac:dyDescent="0.25">
      <c r="C550" s="14" t="s">
        <v>16</v>
      </c>
      <c r="D550" s="2" t="s">
        <v>68</v>
      </c>
      <c r="E550" s="5"/>
      <c r="F550" s="5"/>
      <c r="G550" s="5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5"/>
      <c r="W550" s="15"/>
      <c r="X550" s="15"/>
      <c r="Y550" s="15"/>
      <c r="Z550" s="15"/>
      <c r="AA550" s="15"/>
      <c r="AB550" s="3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5"/>
      <c r="AY550" s="15"/>
      <c r="AZ550" s="15"/>
      <c r="BA550" s="15"/>
      <c r="BB550" s="15"/>
      <c r="BC550" s="3"/>
      <c r="BD550" s="15"/>
      <c r="BE550" s="15"/>
      <c r="BF550" s="15"/>
    </row>
    <row r="551" spans="2:58" s="1" customFormat="1" ht="17.55" customHeight="1" x14ac:dyDescent="0.25">
      <c r="C551" s="14"/>
      <c r="D551" s="2" t="s">
        <v>68</v>
      </c>
      <c r="E551" s="6"/>
      <c r="F551" s="6">
        <v>11</v>
      </c>
      <c r="G551" s="6"/>
      <c r="H551" s="15">
        <v>101</v>
      </c>
      <c r="I551" s="15"/>
      <c r="J551" s="15"/>
      <c r="K551" s="15"/>
      <c r="L551" s="15">
        <v>9</v>
      </c>
      <c r="M551" s="15"/>
      <c r="N551" s="15"/>
      <c r="O551" s="15">
        <v>196</v>
      </c>
      <c r="P551" s="15"/>
      <c r="Q551" s="15"/>
      <c r="R551" s="15"/>
      <c r="S551" s="15"/>
      <c r="T551" s="15"/>
      <c r="U551" s="15"/>
      <c r="V551" s="15">
        <v>317</v>
      </c>
      <c r="W551" s="15"/>
      <c r="X551" s="15"/>
      <c r="Y551" s="15"/>
      <c r="Z551" s="15"/>
      <c r="AA551" s="15"/>
      <c r="AB551" s="3"/>
      <c r="AC551" s="15"/>
      <c r="AD551" s="15"/>
      <c r="AE551" s="15"/>
      <c r="AF551" s="15"/>
      <c r="AG551" s="15"/>
      <c r="AH551" s="15">
        <v>5</v>
      </c>
      <c r="AI551" s="15"/>
      <c r="AJ551" s="15"/>
      <c r="AK551" s="15"/>
      <c r="AL551" s="15"/>
      <c r="AM551" s="15">
        <v>1</v>
      </c>
      <c r="AN551" s="15"/>
      <c r="AO551" s="15"/>
      <c r="AP551" s="15"/>
      <c r="AQ551" s="15"/>
      <c r="AR551" s="15">
        <v>4</v>
      </c>
      <c r="AS551" s="15"/>
      <c r="AT551" s="15"/>
      <c r="AU551" s="15"/>
      <c r="AV551" s="15"/>
      <c r="AW551" s="15"/>
      <c r="AX551" s="15">
        <v>10</v>
      </c>
      <c r="AY551" s="15"/>
      <c r="AZ551" s="15"/>
      <c r="BA551" s="15"/>
      <c r="BB551" s="15"/>
      <c r="BC551" s="3"/>
      <c r="BD551" s="15">
        <v>327</v>
      </c>
      <c r="BE551" s="15"/>
      <c r="BF551" s="15"/>
    </row>
    <row r="552" spans="2:58" s="1" customFormat="1" ht="17.55" customHeight="1" x14ac:dyDescent="0.25">
      <c r="C552" s="14"/>
      <c r="D552" s="2" t="s">
        <v>69</v>
      </c>
      <c r="E552" s="5"/>
      <c r="F552" s="5"/>
      <c r="G552" s="5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5"/>
      <c r="W552" s="15"/>
      <c r="X552" s="15"/>
      <c r="Y552" s="15"/>
      <c r="Z552" s="15"/>
      <c r="AA552" s="15"/>
      <c r="AB552" s="3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5"/>
      <c r="AY552" s="15"/>
      <c r="AZ552" s="15"/>
      <c r="BA552" s="15"/>
      <c r="BB552" s="15"/>
      <c r="BC552" s="3"/>
      <c r="BD552" s="15"/>
      <c r="BE552" s="15"/>
      <c r="BF552" s="15"/>
    </row>
    <row r="553" spans="2:58" s="1" customFormat="1" ht="17.55" customHeight="1" x14ac:dyDescent="0.25">
      <c r="C553" s="14"/>
      <c r="D553" s="2" t="s">
        <v>69</v>
      </c>
      <c r="E553" s="6">
        <v>37</v>
      </c>
      <c r="F553" s="6">
        <v>1</v>
      </c>
      <c r="G553" s="6"/>
      <c r="H553" s="15"/>
      <c r="I553" s="15"/>
      <c r="J553" s="15"/>
      <c r="K553" s="15"/>
      <c r="L553" s="15">
        <v>38</v>
      </c>
      <c r="M553" s="15"/>
      <c r="N553" s="15"/>
      <c r="O553" s="15"/>
      <c r="P553" s="15"/>
      <c r="Q553" s="15"/>
      <c r="R553" s="15"/>
      <c r="S553" s="15">
        <v>1195</v>
      </c>
      <c r="T553" s="15"/>
      <c r="U553" s="15"/>
      <c r="V553" s="15">
        <v>1271</v>
      </c>
      <c r="W553" s="15"/>
      <c r="X553" s="15"/>
      <c r="Y553" s="15"/>
      <c r="Z553" s="15"/>
      <c r="AA553" s="15"/>
      <c r="AB553" s="3"/>
      <c r="AC553" s="15">
        <v>4</v>
      </c>
      <c r="AD553" s="15"/>
      <c r="AE553" s="15"/>
      <c r="AF553" s="15"/>
      <c r="AG553" s="15"/>
      <c r="AH553" s="15"/>
      <c r="AI553" s="15"/>
      <c r="AJ553" s="15"/>
      <c r="AK553" s="15"/>
      <c r="AL553" s="15"/>
      <c r="AM553" s="15">
        <v>2</v>
      </c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>
        <v>6</v>
      </c>
      <c r="AY553" s="15"/>
      <c r="AZ553" s="15"/>
      <c r="BA553" s="15"/>
      <c r="BB553" s="15"/>
      <c r="BC553" s="3"/>
      <c r="BD553" s="15">
        <v>1277</v>
      </c>
      <c r="BE553" s="15"/>
      <c r="BF553" s="15"/>
    </row>
    <row r="554" spans="2:58" s="1" customFormat="1" ht="17.55" customHeight="1" x14ac:dyDescent="0.25">
      <c r="B554" s="3"/>
      <c r="C554" s="14"/>
      <c r="D554" s="7" t="s">
        <v>19</v>
      </c>
      <c r="E554" s="8">
        <v>37</v>
      </c>
      <c r="F554" s="8">
        <v>12</v>
      </c>
      <c r="G554" s="8"/>
      <c r="H554" s="17">
        <v>101</v>
      </c>
      <c r="I554" s="17"/>
      <c r="J554" s="17"/>
      <c r="K554" s="17"/>
      <c r="L554" s="17">
        <v>47</v>
      </c>
      <c r="M554" s="17"/>
      <c r="N554" s="17"/>
      <c r="O554" s="17">
        <v>196</v>
      </c>
      <c r="P554" s="17"/>
      <c r="Q554" s="17"/>
      <c r="R554" s="17"/>
      <c r="S554" s="17">
        <v>1195</v>
      </c>
      <c r="T554" s="17"/>
      <c r="U554" s="17"/>
      <c r="V554" s="17">
        <v>1588</v>
      </c>
      <c r="W554" s="17"/>
      <c r="X554" s="17"/>
      <c r="Y554" s="17"/>
      <c r="Z554" s="17"/>
      <c r="AA554" s="17"/>
      <c r="AB554" s="3"/>
      <c r="AC554" s="17">
        <v>4</v>
      </c>
      <c r="AD554" s="17"/>
      <c r="AE554" s="17"/>
      <c r="AF554" s="17"/>
      <c r="AG554" s="17"/>
      <c r="AH554" s="17">
        <v>5</v>
      </c>
      <c r="AI554" s="17"/>
      <c r="AJ554" s="17"/>
      <c r="AK554" s="17"/>
      <c r="AL554" s="17"/>
      <c r="AM554" s="17">
        <v>3</v>
      </c>
      <c r="AN554" s="17"/>
      <c r="AO554" s="17"/>
      <c r="AP554" s="17"/>
      <c r="AQ554" s="17"/>
      <c r="AR554" s="17">
        <v>4</v>
      </c>
      <c r="AS554" s="17"/>
      <c r="AT554" s="17"/>
      <c r="AU554" s="17"/>
      <c r="AV554" s="17"/>
      <c r="AW554" s="17"/>
      <c r="AX554" s="17">
        <v>16</v>
      </c>
      <c r="AY554" s="17"/>
      <c r="AZ554" s="17"/>
      <c r="BA554" s="17"/>
      <c r="BB554" s="17"/>
      <c r="BC554" s="3"/>
      <c r="BD554" s="17">
        <v>1604</v>
      </c>
      <c r="BE554" s="17"/>
      <c r="BF554" s="17"/>
    </row>
    <row r="555" spans="2:58" s="1" customFormat="1" ht="19.2" customHeight="1" x14ac:dyDescent="0.25">
      <c r="C555" s="21" t="s">
        <v>4</v>
      </c>
      <c r="D555" s="21"/>
      <c r="E555" s="9">
        <v>213</v>
      </c>
      <c r="F555" s="9">
        <v>12</v>
      </c>
      <c r="G555" s="9">
        <v>49</v>
      </c>
      <c r="H555" s="18">
        <v>131</v>
      </c>
      <c r="I555" s="18"/>
      <c r="J555" s="18">
        <v>11</v>
      </c>
      <c r="K555" s="18"/>
      <c r="L555" s="18">
        <v>255</v>
      </c>
      <c r="M555" s="18"/>
      <c r="N555" s="18"/>
      <c r="O555" s="18">
        <v>1954</v>
      </c>
      <c r="P555" s="18"/>
      <c r="Q555" s="18"/>
      <c r="R555" s="18"/>
      <c r="S555" s="18">
        <v>1939</v>
      </c>
      <c r="T555" s="18"/>
      <c r="U555" s="18"/>
      <c r="V555" s="18">
        <v>4564</v>
      </c>
      <c r="W555" s="18"/>
      <c r="X555" s="18"/>
      <c r="Y555" s="18"/>
      <c r="Z555" s="18"/>
      <c r="AA555" s="18"/>
      <c r="AB555" s="3"/>
      <c r="AC555" s="18">
        <v>119</v>
      </c>
      <c r="AD555" s="18"/>
      <c r="AE555" s="18"/>
      <c r="AF555" s="18"/>
      <c r="AG555" s="18"/>
      <c r="AH555" s="18">
        <v>5</v>
      </c>
      <c r="AI555" s="18"/>
      <c r="AJ555" s="18"/>
      <c r="AK555" s="18"/>
      <c r="AL555" s="18"/>
      <c r="AM555" s="18">
        <v>68</v>
      </c>
      <c r="AN555" s="18"/>
      <c r="AO555" s="18"/>
      <c r="AP555" s="18"/>
      <c r="AQ555" s="18"/>
      <c r="AR555" s="18">
        <v>102</v>
      </c>
      <c r="AS555" s="18"/>
      <c r="AT555" s="18"/>
      <c r="AU555" s="18"/>
      <c r="AV555" s="18"/>
      <c r="AW555" s="18"/>
      <c r="AX555" s="18">
        <v>294</v>
      </c>
      <c r="AY555" s="18"/>
      <c r="AZ555" s="18"/>
      <c r="BA555" s="18"/>
      <c r="BB555" s="18"/>
      <c r="BC555" s="3"/>
      <c r="BD555" s="18">
        <v>4858</v>
      </c>
      <c r="BE555" s="18"/>
      <c r="BF555" s="18"/>
    </row>
    <row r="556" spans="2:58" s="1" customFormat="1" ht="23.4" customHeight="1" x14ac:dyDescent="0.2"/>
    <row r="557" spans="2:58" s="1" customFormat="1" ht="90.15" customHeight="1" x14ac:dyDescent="0.2"/>
  </sheetData>
  <mergeCells count="5445">
    <mergeCell ref="AA296:AE296"/>
    <mergeCell ref="AA297:AE297"/>
    <mergeCell ref="AA298:AE298"/>
    <mergeCell ref="AA299:AE299"/>
    <mergeCell ref="AA300:AE300"/>
    <mergeCell ref="AA301:AE301"/>
    <mergeCell ref="AA302:AE302"/>
    <mergeCell ref="AA303:AE303"/>
    <mergeCell ref="AA304:AE304"/>
    <mergeCell ref="AA305:AE305"/>
    <mergeCell ref="AA306:AE306"/>
    <mergeCell ref="AA307:AE307"/>
    <mergeCell ref="AA308:AE308"/>
    <mergeCell ref="AA309:AE309"/>
    <mergeCell ref="AA310:AE310"/>
    <mergeCell ref="AA311:AE311"/>
    <mergeCell ref="AA312:AE312"/>
    <mergeCell ref="AA313:AE313"/>
    <mergeCell ref="AA314:AE314"/>
    <mergeCell ref="AA315:AE315"/>
    <mergeCell ref="AA316:AE316"/>
    <mergeCell ref="AA317:AE317"/>
    <mergeCell ref="AA318:AE318"/>
    <mergeCell ref="AA319:AE319"/>
    <mergeCell ref="AA320:AE320"/>
    <mergeCell ref="AA321:AE321"/>
    <mergeCell ref="AA322:AE322"/>
    <mergeCell ref="AA323:AE323"/>
    <mergeCell ref="AA324:AE324"/>
    <mergeCell ref="AA325:AE325"/>
    <mergeCell ref="AA326:AE326"/>
    <mergeCell ref="AA327:AE327"/>
    <mergeCell ref="AA328:AE328"/>
    <mergeCell ref="AA329:AE329"/>
    <mergeCell ref="AA330:AE330"/>
    <mergeCell ref="AA331:AE331"/>
    <mergeCell ref="AA332:AE332"/>
    <mergeCell ref="AA333:AE333"/>
    <mergeCell ref="AA334:AE334"/>
    <mergeCell ref="AA335:AE335"/>
    <mergeCell ref="AA336:AE336"/>
    <mergeCell ref="AA337:AE337"/>
    <mergeCell ref="AA338:AE338"/>
    <mergeCell ref="AA339:AE339"/>
    <mergeCell ref="AA340:AE340"/>
    <mergeCell ref="AA341:AE341"/>
    <mergeCell ref="AA342:AE342"/>
    <mergeCell ref="AB448:AF448"/>
    <mergeCell ref="AB449:AF449"/>
    <mergeCell ref="AB450:AF450"/>
    <mergeCell ref="AB451:AF451"/>
    <mergeCell ref="AE353:AI353"/>
    <mergeCell ref="AE354:AI354"/>
    <mergeCell ref="AE355:AI355"/>
    <mergeCell ref="AE356:AI356"/>
    <mergeCell ref="AE357:AI357"/>
    <mergeCell ref="AE358:AI358"/>
    <mergeCell ref="AE359:AI359"/>
    <mergeCell ref="AE360:AI360"/>
    <mergeCell ref="AE361:AI361"/>
    <mergeCell ref="AE362:AI362"/>
    <mergeCell ref="AE363:AI363"/>
    <mergeCell ref="AE364:AI364"/>
    <mergeCell ref="AE365:AI365"/>
    <mergeCell ref="AE366:AI366"/>
    <mergeCell ref="AE367:AI367"/>
    <mergeCell ref="AB452:AF452"/>
    <mergeCell ref="AB453:AF453"/>
    <mergeCell ref="AB454:AF454"/>
    <mergeCell ref="AB455:AF455"/>
    <mergeCell ref="AB456:AF456"/>
    <mergeCell ref="AB457:AF457"/>
    <mergeCell ref="AB458:AF458"/>
    <mergeCell ref="AB459:AF459"/>
    <mergeCell ref="AC128:AW128"/>
    <mergeCell ref="AC129:AG129"/>
    <mergeCell ref="AC130:AG130"/>
    <mergeCell ref="AC131:AG131"/>
    <mergeCell ref="AC132:AG132"/>
    <mergeCell ref="AC133:AG133"/>
    <mergeCell ref="AC134:AG134"/>
    <mergeCell ref="AC135:AG135"/>
    <mergeCell ref="AC136:AG136"/>
    <mergeCell ref="AC137:AG137"/>
    <mergeCell ref="AC138:AG138"/>
    <mergeCell ref="AC139:AG139"/>
    <mergeCell ref="AC140:AG140"/>
    <mergeCell ref="AC141:AG141"/>
    <mergeCell ref="AC142:AG142"/>
    <mergeCell ref="AC143:AG143"/>
    <mergeCell ref="AC144:AG144"/>
    <mergeCell ref="AC145:AG145"/>
    <mergeCell ref="AC146:AG146"/>
    <mergeCell ref="AC147:AG147"/>
    <mergeCell ref="AC148:AG148"/>
    <mergeCell ref="AC149:AG149"/>
    <mergeCell ref="AC150:AG150"/>
    <mergeCell ref="AC151:AG151"/>
    <mergeCell ref="AC152:AG152"/>
    <mergeCell ref="AC153:AG153"/>
    <mergeCell ref="AC154:AG154"/>
    <mergeCell ref="AC155:AG155"/>
    <mergeCell ref="AC156:AG156"/>
    <mergeCell ref="AC157:AG157"/>
    <mergeCell ref="AC158:AG158"/>
    <mergeCell ref="AC159:AG159"/>
    <mergeCell ref="AC160:AG160"/>
    <mergeCell ref="AC161:AG161"/>
    <mergeCell ref="AC162:AG162"/>
    <mergeCell ref="AC163:AG163"/>
    <mergeCell ref="AC164:AG164"/>
    <mergeCell ref="AC165:AG165"/>
    <mergeCell ref="AC166:AG166"/>
    <mergeCell ref="AC167:AG167"/>
    <mergeCell ref="AC168:AG168"/>
    <mergeCell ref="AC169:AG169"/>
    <mergeCell ref="AC174:BA174"/>
    <mergeCell ref="AC175:AG175"/>
    <mergeCell ref="AC176:AG176"/>
    <mergeCell ref="AC177:AG177"/>
    <mergeCell ref="AC178:AG178"/>
    <mergeCell ref="AC179:AG179"/>
    <mergeCell ref="AC180:AG180"/>
    <mergeCell ref="AC181:AG181"/>
    <mergeCell ref="AC182:AG182"/>
    <mergeCell ref="AC183:AG183"/>
    <mergeCell ref="AC184:AG184"/>
    <mergeCell ref="AC185:AG185"/>
    <mergeCell ref="AC186:AG186"/>
    <mergeCell ref="AC187:AG187"/>
    <mergeCell ref="AC188:AG188"/>
    <mergeCell ref="AC189:AG189"/>
    <mergeCell ref="AH184:AL184"/>
    <mergeCell ref="AH185:AL185"/>
    <mergeCell ref="AH186:AL186"/>
    <mergeCell ref="AH187:AL187"/>
    <mergeCell ref="AH188:AL188"/>
    <mergeCell ref="AH189:AL189"/>
    <mergeCell ref="AM181:AQ181"/>
    <mergeCell ref="AM182:AQ182"/>
    <mergeCell ref="AM183:AQ183"/>
    <mergeCell ref="AM184:AQ184"/>
    <mergeCell ref="AM185:AQ185"/>
    <mergeCell ref="AM186:AQ186"/>
    <mergeCell ref="AM187:AQ187"/>
    <mergeCell ref="AM188:AQ188"/>
    <mergeCell ref="AM189:AQ189"/>
    <mergeCell ref="AC190:AG190"/>
    <mergeCell ref="AC191:AG191"/>
    <mergeCell ref="AC192:AG192"/>
    <mergeCell ref="AC193:AG193"/>
    <mergeCell ref="AC194:AG194"/>
    <mergeCell ref="AC195:AG195"/>
    <mergeCell ref="AC196:AG196"/>
    <mergeCell ref="AC197:AG197"/>
    <mergeCell ref="AC198:AG198"/>
    <mergeCell ref="AC199:AG199"/>
    <mergeCell ref="AC200:AG200"/>
    <mergeCell ref="AC201:AG201"/>
    <mergeCell ref="AC202:AG202"/>
    <mergeCell ref="AC203:AG203"/>
    <mergeCell ref="AC204:AG204"/>
    <mergeCell ref="AC205:AG205"/>
    <mergeCell ref="AC206:AG206"/>
    <mergeCell ref="AC207:AG207"/>
    <mergeCell ref="AC208:AG208"/>
    <mergeCell ref="AC209:AG209"/>
    <mergeCell ref="AC210:AG210"/>
    <mergeCell ref="AC211:AG211"/>
    <mergeCell ref="AC212:AG212"/>
    <mergeCell ref="AC213:AG213"/>
    <mergeCell ref="AC214:AG214"/>
    <mergeCell ref="AC215:AG215"/>
    <mergeCell ref="AC216:AG216"/>
    <mergeCell ref="AC217:AG217"/>
    <mergeCell ref="AC218:AG218"/>
    <mergeCell ref="AC219:AG219"/>
    <mergeCell ref="AC220:AG220"/>
    <mergeCell ref="AC221:AG221"/>
    <mergeCell ref="AC222:AG222"/>
    <mergeCell ref="AC223:AG223"/>
    <mergeCell ref="AC224:AG224"/>
    <mergeCell ref="AC225:AG225"/>
    <mergeCell ref="AC226:AG226"/>
    <mergeCell ref="AC227:AG227"/>
    <mergeCell ref="AC228:AG228"/>
    <mergeCell ref="AC229:AG229"/>
    <mergeCell ref="AC230:AG230"/>
    <mergeCell ref="AC231:AG231"/>
    <mergeCell ref="AC232:AG232"/>
    <mergeCell ref="AC233:AG233"/>
    <mergeCell ref="AC234:AG234"/>
    <mergeCell ref="AC235:AG235"/>
    <mergeCell ref="AC236:AG236"/>
    <mergeCell ref="AC237:AG237"/>
    <mergeCell ref="AC238:AG238"/>
    <mergeCell ref="AC239:AG239"/>
    <mergeCell ref="AC240:AG240"/>
    <mergeCell ref="AC241:AG241"/>
    <mergeCell ref="AC242:AG242"/>
    <mergeCell ref="AC243:AG243"/>
    <mergeCell ref="AC244:AG244"/>
    <mergeCell ref="AC245:AG245"/>
    <mergeCell ref="AC246:AG246"/>
    <mergeCell ref="AC247:AG247"/>
    <mergeCell ref="AC248:AG248"/>
    <mergeCell ref="AC249:AG249"/>
    <mergeCell ref="AC250:AG250"/>
    <mergeCell ref="AC251:AG251"/>
    <mergeCell ref="AC252:AG252"/>
    <mergeCell ref="AC253:AG253"/>
    <mergeCell ref="AC508:AW508"/>
    <mergeCell ref="AC509:AG509"/>
    <mergeCell ref="AC510:AG510"/>
    <mergeCell ref="AC511:AG511"/>
    <mergeCell ref="AD281:AH281"/>
    <mergeCell ref="AD282:AH282"/>
    <mergeCell ref="AD283:AH283"/>
    <mergeCell ref="AD284:AH284"/>
    <mergeCell ref="AD285:AH285"/>
    <mergeCell ref="AD286:AH286"/>
    <mergeCell ref="AD287:AH287"/>
    <mergeCell ref="AD288:AH288"/>
    <mergeCell ref="AD289:AH289"/>
    <mergeCell ref="AD290:AH290"/>
    <mergeCell ref="AE348:AI348"/>
    <mergeCell ref="AE349:AI349"/>
    <mergeCell ref="AE350:AI350"/>
    <mergeCell ref="AE351:AI351"/>
    <mergeCell ref="AE352:AI352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531:AG531"/>
    <mergeCell ref="AC532:AG532"/>
    <mergeCell ref="AC533:AG533"/>
    <mergeCell ref="AC534:AG534"/>
    <mergeCell ref="AC535:AG535"/>
    <mergeCell ref="AC536:AG536"/>
    <mergeCell ref="AC537:AG537"/>
    <mergeCell ref="AC538:AG538"/>
    <mergeCell ref="AC539:AG539"/>
    <mergeCell ref="AC540:AG540"/>
    <mergeCell ref="AC541:AG541"/>
    <mergeCell ref="AC542:AG542"/>
    <mergeCell ref="AC543:AG543"/>
    <mergeCell ref="AC544:AG544"/>
    <mergeCell ref="AC545:AG545"/>
    <mergeCell ref="AC546:AG546"/>
    <mergeCell ref="AC547:AG547"/>
    <mergeCell ref="AC548:AG548"/>
    <mergeCell ref="AC549:AG549"/>
    <mergeCell ref="AC550:AG550"/>
    <mergeCell ref="AC551:AG551"/>
    <mergeCell ref="AC552:AG552"/>
    <mergeCell ref="AC553:AG553"/>
    <mergeCell ref="AC554:AG554"/>
    <mergeCell ref="AC555:AG555"/>
    <mergeCell ref="AD259:AH259"/>
    <mergeCell ref="AD260:AH260"/>
    <mergeCell ref="AD261:AH261"/>
    <mergeCell ref="AD262:AH262"/>
    <mergeCell ref="AD263:AH263"/>
    <mergeCell ref="AD264:AH264"/>
    <mergeCell ref="AD265:AH265"/>
    <mergeCell ref="AD266:AH266"/>
    <mergeCell ref="AD267:AH267"/>
    <mergeCell ref="AD268:AH268"/>
    <mergeCell ref="AD269:AH269"/>
    <mergeCell ref="AD270:AH270"/>
    <mergeCell ref="AD271:AH271"/>
    <mergeCell ref="AD272:AH272"/>
    <mergeCell ref="AD273:AH273"/>
    <mergeCell ref="AD274:AH274"/>
    <mergeCell ref="AD275:AH275"/>
    <mergeCell ref="AD276:AH276"/>
    <mergeCell ref="AD277:AH277"/>
    <mergeCell ref="AD278:AH278"/>
    <mergeCell ref="AD279:AH279"/>
    <mergeCell ref="AD280:AH280"/>
    <mergeCell ref="AE100:AI100"/>
    <mergeCell ref="AE101:AI101"/>
    <mergeCell ref="AE102:AI102"/>
    <mergeCell ref="AE103:AI103"/>
    <mergeCell ref="AE104:AI104"/>
    <mergeCell ref="AE105:AI105"/>
    <mergeCell ref="AE106:AI106"/>
    <mergeCell ref="AE107:AI107"/>
    <mergeCell ref="AE108:AI108"/>
    <mergeCell ref="AE109:AI109"/>
    <mergeCell ref="AE11:AI11"/>
    <mergeCell ref="AE110:AI110"/>
    <mergeCell ref="AE111:AI111"/>
    <mergeCell ref="AE112:AI112"/>
    <mergeCell ref="AE113:AI113"/>
    <mergeCell ref="AE114:AI114"/>
    <mergeCell ref="AE35:AI35"/>
    <mergeCell ref="AE36:AI36"/>
    <mergeCell ref="AE115:AI115"/>
    <mergeCell ref="AE116:AI116"/>
    <mergeCell ref="AE117:AI117"/>
    <mergeCell ref="AE118:AI118"/>
    <mergeCell ref="AE119:AI119"/>
    <mergeCell ref="AE12:AI12"/>
    <mergeCell ref="AE120:AI120"/>
    <mergeCell ref="AE121:AI121"/>
    <mergeCell ref="AE122:AI122"/>
    <mergeCell ref="AE123:AI123"/>
    <mergeCell ref="AE13:AI13"/>
    <mergeCell ref="AE14:AI14"/>
    <mergeCell ref="AE15:AI15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AE24:AI24"/>
    <mergeCell ref="AE25:AI25"/>
    <mergeCell ref="AE26:AI26"/>
    <mergeCell ref="AE27:AI27"/>
    <mergeCell ref="AE28:AI28"/>
    <mergeCell ref="AE29:AI29"/>
    <mergeCell ref="AE30:AI30"/>
    <mergeCell ref="AE31:AI31"/>
    <mergeCell ref="AE32:AI32"/>
    <mergeCell ref="AE33:AI33"/>
    <mergeCell ref="AE34:AI34"/>
    <mergeCell ref="AE368:AI368"/>
    <mergeCell ref="AE369:AI369"/>
    <mergeCell ref="AE37:AI37"/>
    <mergeCell ref="AE370:AI370"/>
    <mergeCell ref="AE371:AI371"/>
    <mergeCell ref="AE372:AI372"/>
    <mergeCell ref="AE373:AI373"/>
    <mergeCell ref="AE374:AI374"/>
    <mergeCell ref="AE375:AI375"/>
    <mergeCell ref="AE376:AI376"/>
    <mergeCell ref="AE377:AI377"/>
    <mergeCell ref="AE378:AI378"/>
    <mergeCell ref="AE379:AI379"/>
    <mergeCell ref="AE38:AI38"/>
    <mergeCell ref="AE380:AI380"/>
    <mergeCell ref="AE381:AI381"/>
    <mergeCell ref="AE382:AI382"/>
    <mergeCell ref="AH164:AL164"/>
    <mergeCell ref="AH165:AL165"/>
    <mergeCell ref="AH166:AL166"/>
    <mergeCell ref="AH167:AL167"/>
    <mergeCell ref="AH168:AL168"/>
    <mergeCell ref="AH169:AL169"/>
    <mergeCell ref="AH175:AL175"/>
    <mergeCell ref="AH176:AL176"/>
    <mergeCell ref="AH177:AL177"/>
    <mergeCell ref="AH178:AL178"/>
    <mergeCell ref="AH179:AL179"/>
    <mergeCell ref="AH180:AL180"/>
    <mergeCell ref="AH181:AL181"/>
    <mergeCell ref="AH182:AL182"/>
    <mergeCell ref="AH183:AL183"/>
    <mergeCell ref="AE383:AI383"/>
    <mergeCell ref="AE384:AI384"/>
    <mergeCell ref="AE385:AI385"/>
    <mergeCell ref="AE386:AI386"/>
    <mergeCell ref="AE387:AI387"/>
    <mergeCell ref="AE388:AI388"/>
    <mergeCell ref="AE389:AI389"/>
    <mergeCell ref="AE39:AI39"/>
    <mergeCell ref="AE390:AI390"/>
    <mergeCell ref="AE391:AI391"/>
    <mergeCell ref="AE392:AI392"/>
    <mergeCell ref="AE393:AI393"/>
    <mergeCell ref="AE394:AI394"/>
    <mergeCell ref="AE395:AI395"/>
    <mergeCell ref="AE396:AI396"/>
    <mergeCell ref="AE397:AI397"/>
    <mergeCell ref="AE398:AI398"/>
    <mergeCell ref="AH149:AL149"/>
    <mergeCell ref="AH150:AL150"/>
    <mergeCell ref="AH151:AL151"/>
    <mergeCell ref="AH152:AL152"/>
    <mergeCell ref="AH153:AL153"/>
    <mergeCell ref="AH154:AL154"/>
    <mergeCell ref="AH155:AL155"/>
    <mergeCell ref="AH156:AL156"/>
    <mergeCell ref="AH157:AL157"/>
    <mergeCell ref="AH158:AL158"/>
    <mergeCell ref="AH159:AL159"/>
    <mergeCell ref="AH160:AL160"/>
    <mergeCell ref="AH161:AL161"/>
    <mergeCell ref="AH162:AL162"/>
    <mergeCell ref="AH163:AL163"/>
    <mergeCell ref="AE399:AI399"/>
    <mergeCell ref="AE40:AI40"/>
    <mergeCell ref="AE400:AI400"/>
    <mergeCell ref="AE401:AI401"/>
    <mergeCell ref="AE402:AI402"/>
    <mergeCell ref="AE403:AI403"/>
    <mergeCell ref="AE404:AI404"/>
    <mergeCell ref="AE405:AI405"/>
    <mergeCell ref="AE406:AI406"/>
    <mergeCell ref="AE407:AI407"/>
    <mergeCell ref="AE408:AI408"/>
    <mergeCell ref="AE409:AI409"/>
    <mergeCell ref="AE41:AI41"/>
    <mergeCell ref="AE410:AI410"/>
    <mergeCell ref="AE411:AI411"/>
    <mergeCell ref="AE412:AI412"/>
    <mergeCell ref="AE413:AI413"/>
    <mergeCell ref="AF328:AJ328"/>
    <mergeCell ref="AF329:AJ329"/>
    <mergeCell ref="AF330:AJ330"/>
    <mergeCell ref="AF331:AJ331"/>
    <mergeCell ref="AF332:AJ332"/>
    <mergeCell ref="AF333:AJ333"/>
    <mergeCell ref="AF334:AJ334"/>
    <mergeCell ref="AF335:AJ335"/>
    <mergeCell ref="AF336:AJ336"/>
    <mergeCell ref="AF337:AJ337"/>
    <mergeCell ref="AF338:AJ338"/>
    <mergeCell ref="AF339:AJ339"/>
    <mergeCell ref="AF340:AJ340"/>
    <mergeCell ref="AF341:AJ341"/>
    <mergeCell ref="AF342:AJ342"/>
    <mergeCell ref="AE414:AI414"/>
    <mergeCell ref="AE415:AI415"/>
    <mergeCell ref="AE416:AI416"/>
    <mergeCell ref="AE417:AI417"/>
    <mergeCell ref="AE418:AI418"/>
    <mergeCell ref="AE419:AI419"/>
    <mergeCell ref="AE42:AI42"/>
    <mergeCell ref="AE420:AI420"/>
    <mergeCell ref="AE421:AI421"/>
    <mergeCell ref="AE422:AI422"/>
    <mergeCell ref="AE423:AI423"/>
    <mergeCell ref="AE429:AI429"/>
    <mergeCell ref="AE43:AI43"/>
    <mergeCell ref="AE430:AI430"/>
    <mergeCell ref="AE431:AI431"/>
    <mergeCell ref="AE432:AI432"/>
    <mergeCell ref="AE433:AI433"/>
    <mergeCell ref="AF313:AJ313"/>
    <mergeCell ref="AF314:AJ314"/>
    <mergeCell ref="AF315:AJ315"/>
    <mergeCell ref="AF316:AJ316"/>
    <mergeCell ref="AF317:AJ317"/>
    <mergeCell ref="AF318:AJ318"/>
    <mergeCell ref="AF319:AJ319"/>
    <mergeCell ref="AF320:AJ320"/>
    <mergeCell ref="AF321:AJ321"/>
    <mergeCell ref="AF322:AJ322"/>
    <mergeCell ref="AF323:AJ323"/>
    <mergeCell ref="AF324:AJ324"/>
    <mergeCell ref="AF325:AJ325"/>
    <mergeCell ref="AF326:AJ326"/>
    <mergeCell ref="AF327:AJ327"/>
    <mergeCell ref="AE434:AI434"/>
    <mergeCell ref="AE435:AI435"/>
    <mergeCell ref="AE436:AI436"/>
    <mergeCell ref="AE437:AI437"/>
    <mergeCell ref="AE438:AI438"/>
    <mergeCell ref="AE439:AI439"/>
    <mergeCell ref="AE44:AI44"/>
    <mergeCell ref="AE440:AI440"/>
    <mergeCell ref="AE441:AI441"/>
    <mergeCell ref="AE442:AI442"/>
    <mergeCell ref="AE45:AI45"/>
    <mergeCell ref="AE46:AI46"/>
    <mergeCell ref="AE465:AI465"/>
    <mergeCell ref="AE466:AI466"/>
    <mergeCell ref="AE467:AI467"/>
    <mergeCell ref="AE468:AI468"/>
    <mergeCell ref="AE469:AI469"/>
    <mergeCell ref="AE47:AI47"/>
    <mergeCell ref="AF299:AJ299"/>
    <mergeCell ref="AF300:AJ300"/>
    <mergeCell ref="AF301:AJ301"/>
    <mergeCell ref="AF302:AJ302"/>
    <mergeCell ref="AF303:AJ303"/>
    <mergeCell ref="AF304:AJ304"/>
    <mergeCell ref="AF305:AJ305"/>
    <mergeCell ref="AF306:AJ306"/>
    <mergeCell ref="AF307:AJ307"/>
    <mergeCell ref="AF308:AJ308"/>
    <mergeCell ref="AF309:AJ309"/>
    <mergeCell ref="AF310:AJ310"/>
    <mergeCell ref="AF311:AJ311"/>
    <mergeCell ref="AF312:AJ312"/>
    <mergeCell ref="AE470:AI470"/>
    <mergeCell ref="AE471:AI471"/>
    <mergeCell ref="AE472:AI472"/>
    <mergeCell ref="AE473:AI473"/>
    <mergeCell ref="AE474:AI474"/>
    <mergeCell ref="AE475:AI475"/>
    <mergeCell ref="AE476:AI476"/>
    <mergeCell ref="AE477:AI477"/>
    <mergeCell ref="AE478:AI478"/>
    <mergeCell ref="AE479:AI479"/>
    <mergeCell ref="AE48:AI48"/>
    <mergeCell ref="AE480:AI480"/>
    <mergeCell ref="AE481:AI481"/>
    <mergeCell ref="AE482:AI482"/>
    <mergeCell ref="AE488:AI488"/>
    <mergeCell ref="AE489:AI489"/>
    <mergeCell ref="AE49:AI49"/>
    <mergeCell ref="AE88:AI88"/>
    <mergeCell ref="AE89:AI89"/>
    <mergeCell ref="AE90:AI90"/>
    <mergeCell ref="AE91:AI91"/>
    <mergeCell ref="AE92:AI92"/>
    <mergeCell ref="AE93:AI93"/>
    <mergeCell ref="AE94:AI94"/>
    <mergeCell ref="AE95:AI95"/>
    <mergeCell ref="AE96:AI96"/>
    <mergeCell ref="AE97:AI97"/>
    <mergeCell ref="AE98:AI98"/>
    <mergeCell ref="AE99:AI99"/>
    <mergeCell ref="AF296:AJ296"/>
    <mergeCell ref="AF297:AJ297"/>
    <mergeCell ref="AF298:AJ298"/>
    <mergeCell ref="AE490:AI490"/>
    <mergeCell ref="AE491:AI491"/>
    <mergeCell ref="AE492:AI492"/>
    <mergeCell ref="AE493:AI493"/>
    <mergeCell ref="AE494:AI494"/>
    <mergeCell ref="AE495:AI495"/>
    <mergeCell ref="AE496:AI496"/>
    <mergeCell ref="AE497:AI497"/>
    <mergeCell ref="AE498:AI498"/>
    <mergeCell ref="AE499:AI499"/>
    <mergeCell ref="AE50:AI50"/>
    <mergeCell ref="AE500:AI500"/>
    <mergeCell ref="AE501:AI501"/>
    <mergeCell ref="AE502:AI502"/>
    <mergeCell ref="AE503:AI503"/>
    <mergeCell ref="AE51:AI51"/>
    <mergeCell ref="AE52:AI52"/>
    <mergeCell ref="AE53:AI53"/>
    <mergeCell ref="AE54:AI54"/>
    <mergeCell ref="AE55:AI55"/>
    <mergeCell ref="AE56:AI56"/>
    <mergeCell ref="AE57:AI57"/>
    <mergeCell ref="AE58:AI58"/>
    <mergeCell ref="AE59:AI59"/>
    <mergeCell ref="AE80:AI80"/>
    <mergeCell ref="AE81:AI81"/>
    <mergeCell ref="AE82:AI82"/>
    <mergeCell ref="AE83:AI83"/>
    <mergeCell ref="AE84:AI84"/>
    <mergeCell ref="AE85:AI85"/>
    <mergeCell ref="AE86:AI86"/>
    <mergeCell ref="AE87:AI87"/>
    <mergeCell ref="AE6:AI6"/>
    <mergeCell ref="AE60:AI60"/>
    <mergeCell ref="AE61:AI61"/>
    <mergeCell ref="AE62:AI62"/>
    <mergeCell ref="AE63:AI63"/>
    <mergeCell ref="AE64:AI64"/>
    <mergeCell ref="AE65:AI65"/>
    <mergeCell ref="AE66:AI66"/>
    <mergeCell ref="AE67:AI67"/>
    <mergeCell ref="AE68:AI68"/>
    <mergeCell ref="AE69:AI69"/>
    <mergeCell ref="AE7:AI7"/>
    <mergeCell ref="AE70:AI70"/>
    <mergeCell ref="AE71:AI71"/>
    <mergeCell ref="AE72:AI72"/>
    <mergeCell ref="AE73:AI73"/>
    <mergeCell ref="AE79:AI79"/>
    <mergeCell ref="AE8:AI8"/>
    <mergeCell ref="AE9:AI9"/>
    <mergeCell ref="AE10:AI10"/>
    <mergeCell ref="AG447:AK448"/>
    <mergeCell ref="AG449:AK449"/>
    <mergeCell ref="AG450:AK450"/>
    <mergeCell ref="AG451:AK451"/>
    <mergeCell ref="AG452:AK452"/>
    <mergeCell ref="AG453:AK453"/>
    <mergeCell ref="AG454:AK454"/>
    <mergeCell ref="AG455:AK455"/>
    <mergeCell ref="AG456:AK456"/>
    <mergeCell ref="AG457:AK457"/>
    <mergeCell ref="AG458:AK458"/>
    <mergeCell ref="AG459:AK459"/>
    <mergeCell ref="AH129:AL129"/>
    <mergeCell ref="AH130:AL130"/>
    <mergeCell ref="AH131:AL131"/>
    <mergeCell ref="AH132:AL132"/>
    <mergeCell ref="AH133:AL133"/>
    <mergeCell ref="AH134:AL134"/>
    <mergeCell ref="AH135:AL135"/>
    <mergeCell ref="AH136:AL136"/>
    <mergeCell ref="AH137:AL137"/>
    <mergeCell ref="AH138:AL138"/>
    <mergeCell ref="AH139:AL139"/>
    <mergeCell ref="AH140:AL140"/>
    <mergeCell ref="AH141:AL141"/>
    <mergeCell ref="AH142:AL142"/>
    <mergeCell ref="AH143:AL143"/>
    <mergeCell ref="AH144:AL144"/>
    <mergeCell ref="AH145:AL145"/>
    <mergeCell ref="AH146:AL146"/>
    <mergeCell ref="AH147:AL147"/>
    <mergeCell ref="AH148:AL148"/>
    <mergeCell ref="AH190:AL190"/>
    <mergeCell ref="AH191:AL191"/>
    <mergeCell ref="AH192:AL192"/>
    <mergeCell ref="AH193:AL193"/>
    <mergeCell ref="AH194:AL194"/>
    <mergeCell ref="AH195:AL195"/>
    <mergeCell ref="AH196:AL196"/>
    <mergeCell ref="AH197:AL197"/>
    <mergeCell ref="AH198:AL198"/>
    <mergeCell ref="AH199:AL199"/>
    <mergeCell ref="AH200:AL200"/>
    <mergeCell ref="AH201:AL201"/>
    <mergeCell ref="AH202:AL202"/>
    <mergeCell ref="AH203:AL203"/>
    <mergeCell ref="AH204:AL204"/>
    <mergeCell ref="AH205:AL205"/>
    <mergeCell ref="AH206:AL206"/>
    <mergeCell ref="AH207:AL207"/>
    <mergeCell ref="AH208:AL208"/>
    <mergeCell ref="AH209:AL209"/>
    <mergeCell ref="AH210:AL210"/>
    <mergeCell ref="AH211:AL211"/>
    <mergeCell ref="AH212:AL212"/>
    <mergeCell ref="AH213:AL213"/>
    <mergeCell ref="AH214:AL214"/>
    <mergeCell ref="AH215:AL215"/>
    <mergeCell ref="AH216:AL216"/>
    <mergeCell ref="AH217:AL217"/>
    <mergeCell ref="AH218:AL218"/>
    <mergeCell ref="AH219:AL219"/>
    <mergeCell ref="AH220:AL220"/>
    <mergeCell ref="AH221:AL221"/>
    <mergeCell ref="AH222:AL222"/>
    <mergeCell ref="AH223:AL223"/>
    <mergeCell ref="AH224:AL224"/>
    <mergeCell ref="AH225:AL225"/>
    <mergeCell ref="AH226:AL226"/>
    <mergeCell ref="AH227:AL227"/>
    <mergeCell ref="AH228:AL228"/>
    <mergeCell ref="AH229:AL229"/>
    <mergeCell ref="AH230:AL230"/>
    <mergeCell ref="AH231:AL231"/>
    <mergeCell ref="AH232:AL232"/>
    <mergeCell ref="AH233:AL233"/>
    <mergeCell ref="AH234:AL234"/>
    <mergeCell ref="AH235:AL235"/>
    <mergeCell ref="AH236:AL236"/>
    <mergeCell ref="AH237:AL237"/>
    <mergeCell ref="AH238:AL238"/>
    <mergeCell ref="AH239:AL239"/>
    <mergeCell ref="AH240:AL240"/>
    <mergeCell ref="AH241:AL241"/>
    <mergeCell ref="AH242:AL242"/>
    <mergeCell ref="AH243:AL243"/>
    <mergeCell ref="AH244:AL244"/>
    <mergeCell ref="AH245:AL245"/>
    <mergeCell ref="AH246:AL246"/>
    <mergeCell ref="AH247:AL247"/>
    <mergeCell ref="AH248:AL248"/>
    <mergeCell ref="AH249:AL249"/>
    <mergeCell ref="AH250:AL250"/>
    <mergeCell ref="AH251:AL251"/>
    <mergeCell ref="AH252:AL252"/>
    <mergeCell ref="AH253:AL253"/>
    <mergeCell ref="AH509:AL509"/>
    <mergeCell ref="AH510:AL510"/>
    <mergeCell ref="AH511:AL511"/>
    <mergeCell ref="AH512:AL512"/>
    <mergeCell ref="AI282:AM282"/>
    <mergeCell ref="AI283:AM283"/>
    <mergeCell ref="AI284:AM284"/>
    <mergeCell ref="AI285:AM285"/>
    <mergeCell ref="AI286:AM286"/>
    <mergeCell ref="AI287:AM287"/>
    <mergeCell ref="AI288:AM288"/>
    <mergeCell ref="AI289:AM289"/>
    <mergeCell ref="AI290:AM290"/>
    <mergeCell ref="AJ348:AN348"/>
    <mergeCell ref="AJ349:AN349"/>
    <mergeCell ref="AJ350:AN350"/>
    <mergeCell ref="AJ351:AN351"/>
    <mergeCell ref="AJ352:AN352"/>
    <mergeCell ref="AJ353:AN353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2:AL522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535:AL535"/>
    <mergeCell ref="AH536:AL536"/>
    <mergeCell ref="AH537:AL537"/>
    <mergeCell ref="AH538:AL538"/>
    <mergeCell ref="AH539:AL539"/>
    <mergeCell ref="AH540:AL540"/>
    <mergeCell ref="AH541:AL541"/>
    <mergeCell ref="AH542:AL542"/>
    <mergeCell ref="AH543:AL543"/>
    <mergeCell ref="AH544:AL544"/>
    <mergeCell ref="AH545:AL545"/>
    <mergeCell ref="AH546:AL546"/>
    <mergeCell ref="AH547:AL547"/>
    <mergeCell ref="AH548:AL548"/>
    <mergeCell ref="AH549:AL549"/>
    <mergeCell ref="AH550:AL550"/>
    <mergeCell ref="AH551:AL551"/>
    <mergeCell ref="AH552:AL552"/>
    <mergeCell ref="AH553:AL553"/>
    <mergeCell ref="AH554:AL554"/>
    <mergeCell ref="AH555:AL555"/>
    <mergeCell ref="AI259:AM259"/>
    <mergeCell ref="AI260:AM260"/>
    <mergeCell ref="AI261:AM261"/>
    <mergeCell ref="AI262:AM262"/>
    <mergeCell ref="AI263:AM263"/>
    <mergeCell ref="AI264:AM264"/>
    <mergeCell ref="AI265:AM265"/>
    <mergeCell ref="AI266:AM266"/>
    <mergeCell ref="AI267:AM267"/>
    <mergeCell ref="AI268:AM268"/>
    <mergeCell ref="AI269:AM269"/>
    <mergeCell ref="AI270:AM270"/>
    <mergeCell ref="AI271:AM271"/>
    <mergeCell ref="AI272:AM272"/>
    <mergeCell ref="AI273:AM273"/>
    <mergeCell ref="AI274:AM274"/>
    <mergeCell ref="AI275:AM275"/>
    <mergeCell ref="AI276:AM276"/>
    <mergeCell ref="AI277:AM277"/>
    <mergeCell ref="AI278:AM278"/>
    <mergeCell ref="AI279:AM279"/>
    <mergeCell ref="AI280:AM280"/>
    <mergeCell ref="AI281:AM281"/>
    <mergeCell ref="AJ100:AN100"/>
    <mergeCell ref="AJ101:AN101"/>
    <mergeCell ref="AJ102:AN102"/>
    <mergeCell ref="AJ103:AN103"/>
    <mergeCell ref="AJ104:AN104"/>
    <mergeCell ref="AJ105:AN105"/>
    <mergeCell ref="AJ106:AN106"/>
    <mergeCell ref="AJ107:AN107"/>
    <mergeCell ref="AJ108:AN108"/>
    <mergeCell ref="AJ109:AN109"/>
    <mergeCell ref="AJ11:AN11"/>
    <mergeCell ref="AJ110:AN110"/>
    <mergeCell ref="AJ111:AN111"/>
    <mergeCell ref="AJ112:AN112"/>
    <mergeCell ref="AJ113:AN113"/>
    <mergeCell ref="AJ114:AN114"/>
    <mergeCell ref="AJ35:AN35"/>
    <mergeCell ref="AJ115:AN115"/>
    <mergeCell ref="AJ116:AN116"/>
    <mergeCell ref="AJ117:AN117"/>
    <mergeCell ref="AJ118:AN118"/>
    <mergeCell ref="AJ119:AN119"/>
    <mergeCell ref="AJ12:AN12"/>
    <mergeCell ref="AJ120:AN120"/>
    <mergeCell ref="AJ121:AN121"/>
    <mergeCell ref="AJ122:AN122"/>
    <mergeCell ref="AJ123:AN123"/>
    <mergeCell ref="AJ13:AN13"/>
    <mergeCell ref="AJ14:AN14"/>
    <mergeCell ref="AJ15:AN15"/>
    <mergeCell ref="AJ16:AN16"/>
    <mergeCell ref="AJ17:AN17"/>
    <mergeCell ref="AJ18:AN18"/>
    <mergeCell ref="AJ19:AN19"/>
    <mergeCell ref="AJ20:AN20"/>
    <mergeCell ref="AJ21:AN21"/>
    <mergeCell ref="AJ22:AN22"/>
    <mergeCell ref="AJ23:AN23"/>
    <mergeCell ref="AJ24:AN24"/>
    <mergeCell ref="AJ25:AN25"/>
    <mergeCell ref="AJ26:AN26"/>
    <mergeCell ref="AJ27:AN27"/>
    <mergeCell ref="AJ28:AN28"/>
    <mergeCell ref="AJ29:AN29"/>
    <mergeCell ref="AJ30:AN30"/>
    <mergeCell ref="AJ31:AN31"/>
    <mergeCell ref="AJ32:AN32"/>
    <mergeCell ref="AJ33:AN33"/>
    <mergeCell ref="AJ34:AN34"/>
    <mergeCell ref="AJ354:AN354"/>
    <mergeCell ref="AJ355:AN355"/>
    <mergeCell ref="AJ356:AN356"/>
    <mergeCell ref="AJ357:AN357"/>
    <mergeCell ref="AJ358:AN358"/>
    <mergeCell ref="AJ359:AN359"/>
    <mergeCell ref="AJ36:AN36"/>
    <mergeCell ref="AJ360:AN360"/>
    <mergeCell ref="AJ361:AN361"/>
    <mergeCell ref="AJ362:AN362"/>
    <mergeCell ref="AJ363:AN363"/>
    <mergeCell ref="AJ364:AN364"/>
    <mergeCell ref="AJ365:AN365"/>
    <mergeCell ref="AJ366:AN366"/>
    <mergeCell ref="AJ367:AN367"/>
    <mergeCell ref="AJ368:AN368"/>
    <mergeCell ref="AJ369:AN369"/>
    <mergeCell ref="AJ37:AN37"/>
    <mergeCell ref="AM162:AQ162"/>
    <mergeCell ref="AM163:AQ163"/>
    <mergeCell ref="AM164:AQ164"/>
    <mergeCell ref="AM165:AQ165"/>
    <mergeCell ref="AM166:AQ166"/>
    <mergeCell ref="AM167:AQ167"/>
    <mergeCell ref="AM168:AQ168"/>
    <mergeCell ref="AM169:AQ169"/>
    <mergeCell ref="AM175:AQ175"/>
    <mergeCell ref="AM176:AQ176"/>
    <mergeCell ref="AM177:AQ177"/>
    <mergeCell ref="AM178:AQ178"/>
    <mergeCell ref="AM179:AQ179"/>
    <mergeCell ref="AM180:AQ180"/>
    <mergeCell ref="AJ370:AN370"/>
    <mergeCell ref="AJ371:AN371"/>
    <mergeCell ref="AJ372:AN372"/>
    <mergeCell ref="AJ373:AN373"/>
    <mergeCell ref="AJ374:AN374"/>
    <mergeCell ref="AJ375:AN375"/>
    <mergeCell ref="AJ376:AN376"/>
    <mergeCell ref="AJ377:AN377"/>
    <mergeCell ref="AJ378:AN378"/>
    <mergeCell ref="AJ379:AN379"/>
    <mergeCell ref="AJ38:AN38"/>
    <mergeCell ref="AJ380:AN380"/>
    <mergeCell ref="AJ381:AN381"/>
    <mergeCell ref="AJ382:AN382"/>
    <mergeCell ref="AJ383:AN383"/>
    <mergeCell ref="AJ384:AN384"/>
    <mergeCell ref="AJ385:AN385"/>
    <mergeCell ref="AM147:AQ147"/>
    <mergeCell ref="AM148:AQ148"/>
    <mergeCell ref="AM149:AQ149"/>
    <mergeCell ref="AM150:AQ150"/>
    <mergeCell ref="AM151:AQ151"/>
    <mergeCell ref="AM152:AQ152"/>
    <mergeCell ref="AM153:AQ153"/>
    <mergeCell ref="AM154:AQ154"/>
    <mergeCell ref="AM155:AQ155"/>
    <mergeCell ref="AM156:AQ156"/>
    <mergeCell ref="AM157:AQ157"/>
    <mergeCell ref="AM158:AQ158"/>
    <mergeCell ref="AM159:AQ159"/>
    <mergeCell ref="AM160:AQ160"/>
    <mergeCell ref="AM161:AQ161"/>
    <mergeCell ref="AJ386:AN386"/>
    <mergeCell ref="AJ387:AN387"/>
    <mergeCell ref="AJ388:AN388"/>
    <mergeCell ref="AJ389:AN389"/>
    <mergeCell ref="AJ39:AN39"/>
    <mergeCell ref="AJ390:AN390"/>
    <mergeCell ref="AJ391:AN391"/>
    <mergeCell ref="AJ392:AN392"/>
    <mergeCell ref="AJ393:AN393"/>
    <mergeCell ref="AJ394:AN394"/>
    <mergeCell ref="AJ395:AN395"/>
    <mergeCell ref="AJ396:AN396"/>
    <mergeCell ref="AJ397:AN397"/>
    <mergeCell ref="AJ398:AN398"/>
    <mergeCell ref="AJ399:AN399"/>
    <mergeCell ref="AJ40:AN40"/>
    <mergeCell ref="AJ400:AN400"/>
    <mergeCell ref="AM132:AQ132"/>
    <mergeCell ref="AM133:AQ133"/>
    <mergeCell ref="AM134:AQ134"/>
    <mergeCell ref="AM135:AQ135"/>
    <mergeCell ref="AM136:AQ136"/>
    <mergeCell ref="AM137:AQ137"/>
    <mergeCell ref="AM138:AQ138"/>
    <mergeCell ref="AM139:AQ139"/>
    <mergeCell ref="AM140:AQ140"/>
    <mergeCell ref="AM141:AQ141"/>
    <mergeCell ref="AM142:AQ142"/>
    <mergeCell ref="AM143:AQ143"/>
    <mergeCell ref="AM144:AQ144"/>
    <mergeCell ref="AM145:AQ145"/>
    <mergeCell ref="AM146:AQ146"/>
    <mergeCell ref="AJ401:AN401"/>
    <mergeCell ref="AJ402:AN402"/>
    <mergeCell ref="AJ403:AN403"/>
    <mergeCell ref="AJ404:AN404"/>
    <mergeCell ref="AJ405:AN405"/>
    <mergeCell ref="AJ406:AN406"/>
    <mergeCell ref="AJ407:AN407"/>
    <mergeCell ref="AJ408:AN408"/>
    <mergeCell ref="AJ409:AN409"/>
    <mergeCell ref="AJ41:AN41"/>
    <mergeCell ref="AJ410:AN410"/>
    <mergeCell ref="AJ411:AN411"/>
    <mergeCell ref="AJ412:AN412"/>
    <mergeCell ref="AJ413:AN413"/>
    <mergeCell ref="AJ414:AN414"/>
    <mergeCell ref="AJ415:AN415"/>
    <mergeCell ref="AJ416:AN416"/>
    <mergeCell ref="AK331:AP331"/>
    <mergeCell ref="AK332:AP332"/>
    <mergeCell ref="AK333:AP333"/>
    <mergeCell ref="AK334:AP334"/>
    <mergeCell ref="AK335:AP335"/>
    <mergeCell ref="AK336:AP336"/>
    <mergeCell ref="AK337:AP337"/>
    <mergeCell ref="AK338:AP338"/>
    <mergeCell ref="AK339:AP339"/>
    <mergeCell ref="AK340:AP340"/>
    <mergeCell ref="AK341:AP341"/>
    <mergeCell ref="AK342:AP342"/>
    <mergeCell ref="AM129:AQ129"/>
    <mergeCell ref="AM130:AQ130"/>
    <mergeCell ref="AM131:AQ131"/>
    <mergeCell ref="AJ417:AN417"/>
    <mergeCell ref="AJ418:AN418"/>
    <mergeCell ref="AJ419:AN419"/>
    <mergeCell ref="AJ42:AN42"/>
    <mergeCell ref="AJ420:AN420"/>
    <mergeCell ref="AJ421:AN421"/>
    <mergeCell ref="AJ422:AN422"/>
    <mergeCell ref="AJ423:AN423"/>
    <mergeCell ref="AJ429:AN429"/>
    <mergeCell ref="AJ43:AN43"/>
    <mergeCell ref="AJ430:AN430"/>
    <mergeCell ref="AJ431:AN431"/>
    <mergeCell ref="AJ432:AN432"/>
    <mergeCell ref="AJ433:AN433"/>
    <mergeCell ref="AJ434:AN434"/>
    <mergeCell ref="AJ435:AN435"/>
    <mergeCell ref="AJ436:AN436"/>
    <mergeCell ref="AK316:AP316"/>
    <mergeCell ref="AK317:AP317"/>
    <mergeCell ref="AK318:AP318"/>
    <mergeCell ref="AK319:AP319"/>
    <mergeCell ref="AK320:AP320"/>
    <mergeCell ref="AK321:AP321"/>
    <mergeCell ref="AK322:AP322"/>
    <mergeCell ref="AK323:AP323"/>
    <mergeCell ref="AK324:AP324"/>
    <mergeCell ref="AK325:AP325"/>
    <mergeCell ref="AK326:AP326"/>
    <mergeCell ref="AK327:AP327"/>
    <mergeCell ref="AK328:AP328"/>
    <mergeCell ref="AK329:AP329"/>
    <mergeCell ref="AK330:AP330"/>
    <mergeCell ref="AJ437:AN437"/>
    <mergeCell ref="AJ438:AN438"/>
    <mergeCell ref="AJ439:AN439"/>
    <mergeCell ref="AJ44:AN44"/>
    <mergeCell ref="AJ440:AN440"/>
    <mergeCell ref="AJ441:AN441"/>
    <mergeCell ref="AJ442:AN442"/>
    <mergeCell ref="AJ45:AN45"/>
    <mergeCell ref="AJ46:AN46"/>
    <mergeCell ref="AJ465:AN465"/>
    <mergeCell ref="AJ466:AN466"/>
    <mergeCell ref="AJ467:AN467"/>
    <mergeCell ref="AJ468:AN468"/>
    <mergeCell ref="AJ469:AN469"/>
    <mergeCell ref="AJ47:AN47"/>
    <mergeCell ref="AJ470:AN470"/>
    <mergeCell ref="AJ471:AN471"/>
    <mergeCell ref="AK301:AP301"/>
    <mergeCell ref="AK302:AP302"/>
    <mergeCell ref="AK303:AP303"/>
    <mergeCell ref="AK304:AP304"/>
    <mergeCell ref="AK305:AP305"/>
    <mergeCell ref="AK306:AP306"/>
    <mergeCell ref="AK307:AP307"/>
    <mergeCell ref="AK308:AP308"/>
    <mergeCell ref="AK309:AP309"/>
    <mergeCell ref="AK310:AP310"/>
    <mergeCell ref="AK311:AP311"/>
    <mergeCell ref="AK312:AP312"/>
    <mergeCell ref="AK313:AP313"/>
    <mergeCell ref="AK314:AP314"/>
    <mergeCell ref="AK315:AP315"/>
    <mergeCell ref="AJ472:AN472"/>
    <mergeCell ref="AJ473:AN473"/>
    <mergeCell ref="AJ474:AN474"/>
    <mergeCell ref="AJ475:AN475"/>
    <mergeCell ref="AJ476:AN476"/>
    <mergeCell ref="AJ477:AN477"/>
    <mergeCell ref="AJ478:AN478"/>
    <mergeCell ref="AJ479:AN479"/>
    <mergeCell ref="AJ48:AN48"/>
    <mergeCell ref="AJ480:AN480"/>
    <mergeCell ref="AJ481:AN481"/>
    <mergeCell ref="AJ482:AN482"/>
    <mergeCell ref="AJ487:AO488"/>
    <mergeCell ref="AJ489:AO489"/>
    <mergeCell ref="AJ49:AN49"/>
    <mergeCell ref="AJ490:AO490"/>
    <mergeCell ref="AJ491:AO491"/>
    <mergeCell ref="AJ90:AN90"/>
    <mergeCell ref="AJ91:AN91"/>
    <mergeCell ref="AJ92:AN92"/>
    <mergeCell ref="AJ93:AN93"/>
    <mergeCell ref="AJ94:AN94"/>
    <mergeCell ref="AJ95:AN95"/>
    <mergeCell ref="AJ96:AN96"/>
    <mergeCell ref="AJ97:AN97"/>
    <mergeCell ref="AJ98:AN98"/>
    <mergeCell ref="AJ99:AN99"/>
    <mergeCell ref="AK295:AP296"/>
    <mergeCell ref="AK297:AP297"/>
    <mergeCell ref="AK298:AP298"/>
    <mergeCell ref="AK299:AP299"/>
    <mergeCell ref="AK300:AP300"/>
    <mergeCell ref="AJ492:AO492"/>
    <mergeCell ref="AJ493:AO493"/>
    <mergeCell ref="AJ494:AO494"/>
    <mergeCell ref="AJ495:AO495"/>
    <mergeCell ref="AJ496:AO496"/>
    <mergeCell ref="AJ497:AO497"/>
    <mergeCell ref="AJ498:AO498"/>
    <mergeCell ref="AJ499:AO499"/>
    <mergeCell ref="AJ50:AN50"/>
    <mergeCell ref="AJ500:AO500"/>
    <mergeCell ref="AJ501:AO501"/>
    <mergeCell ref="AJ502:AO502"/>
    <mergeCell ref="AJ503:AO503"/>
    <mergeCell ref="AJ51:AN51"/>
    <mergeCell ref="AJ52:AN52"/>
    <mergeCell ref="AJ53:AN53"/>
    <mergeCell ref="AJ54:AN54"/>
    <mergeCell ref="AJ55:AN55"/>
    <mergeCell ref="AJ56:AN56"/>
    <mergeCell ref="AJ57:AN57"/>
    <mergeCell ref="AJ58:AN58"/>
    <mergeCell ref="AJ59:AN59"/>
    <mergeCell ref="AJ80:AN80"/>
    <mergeCell ref="AJ81:AN81"/>
    <mergeCell ref="AJ82:AN82"/>
    <mergeCell ref="AJ83:AN83"/>
    <mergeCell ref="AJ84:AN84"/>
    <mergeCell ref="AJ85:AN85"/>
    <mergeCell ref="AJ86:AN86"/>
    <mergeCell ref="AJ87:AN87"/>
    <mergeCell ref="AJ88:AN88"/>
    <mergeCell ref="AJ89:AN89"/>
    <mergeCell ref="AJ6:AN6"/>
    <mergeCell ref="AJ60:AN60"/>
    <mergeCell ref="AJ61:AN61"/>
    <mergeCell ref="AJ62:AN62"/>
    <mergeCell ref="AJ63:AN63"/>
    <mergeCell ref="AJ64:AN64"/>
    <mergeCell ref="AJ65:AN65"/>
    <mergeCell ref="AJ66:AN66"/>
    <mergeCell ref="AJ67:AN67"/>
    <mergeCell ref="AJ68:AN68"/>
    <mergeCell ref="AJ69:AN69"/>
    <mergeCell ref="AJ7:AN7"/>
    <mergeCell ref="AJ70:AN70"/>
    <mergeCell ref="AJ71:AN71"/>
    <mergeCell ref="AJ72:AN72"/>
    <mergeCell ref="AJ73:AN73"/>
    <mergeCell ref="AJ79:AN79"/>
    <mergeCell ref="AJ8:AN8"/>
    <mergeCell ref="AJ9:AN9"/>
    <mergeCell ref="AJ10:AN10"/>
    <mergeCell ref="AM190:AQ190"/>
    <mergeCell ref="AM191:AQ191"/>
    <mergeCell ref="AM192:AQ192"/>
    <mergeCell ref="AM193:AQ193"/>
    <mergeCell ref="AM194:AQ194"/>
    <mergeCell ref="AM195:AQ195"/>
    <mergeCell ref="AM196:AQ196"/>
    <mergeCell ref="AM197:AQ197"/>
    <mergeCell ref="AM198:AQ198"/>
    <mergeCell ref="AM199:AQ199"/>
    <mergeCell ref="AM200:AQ200"/>
    <mergeCell ref="AM201:AQ201"/>
    <mergeCell ref="AM202:AQ202"/>
    <mergeCell ref="AM203:AQ203"/>
    <mergeCell ref="AM204:AQ204"/>
    <mergeCell ref="AM205:AQ205"/>
    <mergeCell ref="AM206:AQ206"/>
    <mergeCell ref="AM207:AQ207"/>
    <mergeCell ref="AM208:AQ208"/>
    <mergeCell ref="AM209:AQ209"/>
    <mergeCell ref="AM210:AQ210"/>
    <mergeCell ref="AM211:AQ211"/>
    <mergeCell ref="AM212:AQ212"/>
    <mergeCell ref="AM213:AQ213"/>
    <mergeCell ref="AM214:AQ214"/>
    <mergeCell ref="AM215:AQ215"/>
    <mergeCell ref="AM216:AQ216"/>
    <mergeCell ref="AM217:AQ217"/>
    <mergeCell ref="AM218:AQ218"/>
    <mergeCell ref="AM219:AQ219"/>
    <mergeCell ref="AM220:AQ220"/>
    <mergeCell ref="AM221:AQ221"/>
    <mergeCell ref="AM222:AQ222"/>
    <mergeCell ref="AM223:AQ223"/>
    <mergeCell ref="AM224:AQ224"/>
    <mergeCell ref="AM225:AQ225"/>
    <mergeCell ref="AM226:AQ226"/>
    <mergeCell ref="AM227:AQ227"/>
    <mergeCell ref="AM228:AQ228"/>
    <mergeCell ref="AM229:AQ229"/>
    <mergeCell ref="AM230:AQ230"/>
    <mergeCell ref="AM231:AQ231"/>
    <mergeCell ref="AM232:AQ232"/>
    <mergeCell ref="AM233:AQ233"/>
    <mergeCell ref="AM234:AQ234"/>
    <mergeCell ref="AM235:AQ235"/>
    <mergeCell ref="AM236:AQ236"/>
    <mergeCell ref="AM237:AQ237"/>
    <mergeCell ref="AM238:AQ238"/>
    <mergeCell ref="AM239:AQ239"/>
    <mergeCell ref="AM240:AQ240"/>
    <mergeCell ref="AM241:AQ241"/>
    <mergeCell ref="AM242:AQ242"/>
    <mergeCell ref="AM243:AQ243"/>
    <mergeCell ref="AM244:AQ244"/>
    <mergeCell ref="AM245:AQ245"/>
    <mergeCell ref="AM246:AQ246"/>
    <mergeCell ref="AM247:AQ247"/>
    <mergeCell ref="AM248:AQ248"/>
    <mergeCell ref="AM249:AQ249"/>
    <mergeCell ref="AM250:AQ250"/>
    <mergeCell ref="AM251:AQ251"/>
    <mergeCell ref="AM252:AQ252"/>
    <mergeCell ref="AM253:AQ253"/>
    <mergeCell ref="AM447:AQ448"/>
    <mergeCell ref="AM449:AQ449"/>
    <mergeCell ref="AM450:AQ450"/>
    <mergeCell ref="AM451:AQ451"/>
    <mergeCell ref="AN287:AR287"/>
    <mergeCell ref="AN288:AR288"/>
    <mergeCell ref="AN289:AR289"/>
    <mergeCell ref="AN290:AR290"/>
    <mergeCell ref="AO348:AS348"/>
    <mergeCell ref="AO349:AS349"/>
    <mergeCell ref="AO350:AS350"/>
    <mergeCell ref="AO351:AS351"/>
    <mergeCell ref="AO352:AS352"/>
    <mergeCell ref="AO353:AS353"/>
    <mergeCell ref="AO354:AS354"/>
    <mergeCell ref="AO355:AS355"/>
    <mergeCell ref="AO356:AS356"/>
    <mergeCell ref="AO357:AS357"/>
    <mergeCell ref="AO358:AS358"/>
    <mergeCell ref="AM452:AQ452"/>
    <mergeCell ref="AM453:AQ453"/>
    <mergeCell ref="AM454:AQ454"/>
    <mergeCell ref="AM455:AQ455"/>
    <mergeCell ref="AM456:AQ456"/>
    <mergeCell ref="AM457:AQ457"/>
    <mergeCell ref="AM458:AQ458"/>
    <mergeCell ref="AM459:AQ459"/>
    <mergeCell ref="AM509:AQ509"/>
    <mergeCell ref="AM510:AQ510"/>
    <mergeCell ref="AM511:AQ511"/>
    <mergeCell ref="AM512:AQ512"/>
    <mergeCell ref="AM513:AQ513"/>
    <mergeCell ref="AM514:AQ514"/>
    <mergeCell ref="AM515:AQ515"/>
    <mergeCell ref="AM516:AQ516"/>
    <mergeCell ref="AM517:AQ517"/>
    <mergeCell ref="AO477:AT477"/>
    <mergeCell ref="AO478:AT478"/>
    <mergeCell ref="AO479:AT479"/>
    <mergeCell ref="AO480:AT480"/>
    <mergeCell ref="AO481:AT481"/>
    <mergeCell ref="AO482:AT482"/>
    <mergeCell ref="AQ487:AU488"/>
    <mergeCell ref="AQ489:AU489"/>
    <mergeCell ref="AQ490:AU490"/>
    <mergeCell ref="AQ491:AU491"/>
    <mergeCell ref="AQ492:AU492"/>
    <mergeCell ref="AQ493:AU493"/>
    <mergeCell ref="AQ494:AU494"/>
    <mergeCell ref="AQ495:AU495"/>
    <mergeCell ref="AQ496:AU496"/>
    <mergeCell ref="AM518:AQ518"/>
    <mergeCell ref="AM519:AQ519"/>
    <mergeCell ref="AM520:AQ520"/>
    <mergeCell ref="AM521:AQ521"/>
    <mergeCell ref="AM522:AQ522"/>
    <mergeCell ref="AM523:AQ523"/>
    <mergeCell ref="AM524:AQ524"/>
    <mergeCell ref="AM525:AQ525"/>
    <mergeCell ref="AM526:AQ526"/>
    <mergeCell ref="AM527:AQ527"/>
    <mergeCell ref="AM528:AQ528"/>
    <mergeCell ref="AM529:AQ529"/>
    <mergeCell ref="AM530:AQ530"/>
    <mergeCell ref="AM531:AQ531"/>
    <mergeCell ref="AM532:AQ532"/>
    <mergeCell ref="AM533:AQ533"/>
    <mergeCell ref="AM534:AQ534"/>
    <mergeCell ref="AM535:AQ535"/>
    <mergeCell ref="AM536:AQ536"/>
    <mergeCell ref="AM537:AQ537"/>
    <mergeCell ref="AM538:AQ538"/>
    <mergeCell ref="AM539:AQ539"/>
    <mergeCell ref="AM540:AQ540"/>
    <mergeCell ref="AM541:AQ541"/>
    <mergeCell ref="AM542:AQ542"/>
    <mergeCell ref="AM543:AQ543"/>
    <mergeCell ref="AM544:AQ544"/>
    <mergeCell ref="AM545:AQ545"/>
    <mergeCell ref="AM546:AQ546"/>
    <mergeCell ref="AM547:AQ547"/>
    <mergeCell ref="AM548:AQ548"/>
    <mergeCell ref="AM549:AQ549"/>
    <mergeCell ref="AM550:AQ550"/>
    <mergeCell ref="AM551:AQ551"/>
    <mergeCell ref="AM552:AQ552"/>
    <mergeCell ref="AM553:AQ553"/>
    <mergeCell ref="AM554:AQ554"/>
    <mergeCell ref="AM555:AQ555"/>
    <mergeCell ref="AN259:AR259"/>
    <mergeCell ref="AN260:AR260"/>
    <mergeCell ref="AN261:AR261"/>
    <mergeCell ref="AN262:AR262"/>
    <mergeCell ref="AN263:AR263"/>
    <mergeCell ref="AN264:AR264"/>
    <mergeCell ref="AN265:AR265"/>
    <mergeCell ref="AN266:AR266"/>
    <mergeCell ref="AN267:AR267"/>
    <mergeCell ref="AN268:AR268"/>
    <mergeCell ref="AN269:AR269"/>
    <mergeCell ref="AN270:AR270"/>
    <mergeCell ref="AN271:AR271"/>
    <mergeCell ref="AN272:AR272"/>
    <mergeCell ref="AN273:AR273"/>
    <mergeCell ref="AN274:AR274"/>
    <mergeCell ref="AN275:AR275"/>
    <mergeCell ref="AN276:AR276"/>
    <mergeCell ref="AN277:AR277"/>
    <mergeCell ref="AN278:AR278"/>
    <mergeCell ref="AN279:AR279"/>
    <mergeCell ref="AN280:AR280"/>
    <mergeCell ref="AN281:AR281"/>
    <mergeCell ref="AN282:AR282"/>
    <mergeCell ref="AN283:AR283"/>
    <mergeCell ref="AN284:AR284"/>
    <mergeCell ref="AN285:AR285"/>
    <mergeCell ref="AN286:AR286"/>
    <mergeCell ref="AO100:AT100"/>
    <mergeCell ref="AO101:AT101"/>
    <mergeCell ref="AO102:AT102"/>
    <mergeCell ref="AO103:AT103"/>
    <mergeCell ref="AO104:AT104"/>
    <mergeCell ref="AO105:AT105"/>
    <mergeCell ref="AO106:AT106"/>
    <mergeCell ref="AO107:AT107"/>
    <mergeCell ref="AO108:AT108"/>
    <mergeCell ref="AO109:AT109"/>
    <mergeCell ref="AO11:AT11"/>
    <mergeCell ref="AO110:AT110"/>
    <mergeCell ref="AO111:AT111"/>
    <mergeCell ref="AO112:AT112"/>
    <mergeCell ref="AO113:AT113"/>
    <mergeCell ref="AO114:AT114"/>
    <mergeCell ref="AO35:AT35"/>
    <mergeCell ref="AO115:AT115"/>
    <mergeCell ref="AO116:AT116"/>
    <mergeCell ref="AO117:AT117"/>
    <mergeCell ref="AO118:AT118"/>
    <mergeCell ref="AO119:AT119"/>
    <mergeCell ref="AO12:AT12"/>
    <mergeCell ref="AO120:AT120"/>
    <mergeCell ref="AO121:AT121"/>
    <mergeCell ref="AO122:AT122"/>
    <mergeCell ref="AO123:AT123"/>
    <mergeCell ref="AO13:AT13"/>
    <mergeCell ref="AO14:AT14"/>
    <mergeCell ref="AO15:AT15"/>
    <mergeCell ref="AO16:AT16"/>
    <mergeCell ref="AO17:AT17"/>
    <mergeCell ref="AO18:AT18"/>
    <mergeCell ref="AO19:AT19"/>
    <mergeCell ref="AO20:AT20"/>
    <mergeCell ref="AO21:AT21"/>
    <mergeCell ref="AO22:AT22"/>
    <mergeCell ref="AO23:AT23"/>
    <mergeCell ref="AO24:AT24"/>
    <mergeCell ref="AO25:AT25"/>
    <mergeCell ref="AO26:AT26"/>
    <mergeCell ref="AO27:AT27"/>
    <mergeCell ref="AO28:AT28"/>
    <mergeCell ref="AO29:AT29"/>
    <mergeCell ref="AO30:AT30"/>
    <mergeCell ref="AO31:AT31"/>
    <mergeCell ref="AO32:AT32"/>
    <mergeCell ref="AO33:AT33"/>
    <mergeCell ref="AO34:AT34"/>
    <mergeCell ref="AO359:AS359"/>
    <mergeCell ref="AO36:AT36"/>
    <mergeCell ref="AO360:AS360"/>
    <mergeCell ref="AO361:AS361"/>
    <mergeCell ref="AO362:AS362"/>
    <mergeCell ref="AO363:AS363"/>
    <mergeCell ref="AO364:AS364"/>
    <mergeCell ref="AO365:AS365"/>
    <mergeCell ref="AO366:AS366"/>
    <mergeCell ref="AO367:AS367"/>
    <mergeCell ref="AO368:AS368"/>
    <mergeCell ref="AO369:AS369"/>
    <mergeCell ref="AO37:AT37"/>
    <mergeCell ref="AO370:AS370"/>
    <mergeCell ref="AO371:AS371"/>
    <mergeCell ref="AO372:AS372"/>
    <mergeCell ref="AO373:AS373"/>
    <mergeCell ref="AR202:AW202"/>
    <mergeCell ref="AR203:AW203"/>
    <mergeCell ref="AR204:AW204"/>
    <mergeCell ref="AR205:AW205"/>
    <mergeCell ref="AR206:AW206"/>
    <mergeCell ref="AR207:AW207"/>
    <mergeCell ref="AR208:AW208"/>
    <mergeCell ref="AR209:AW209"/>
    <mergeCell ref="AR210:AW210"/>
    <mergeCell ref="AR211:AW211"/>
    <mergeCell ref="AR212:AW212"/>
    <mergeCell ref="AR213:AW213"/>
    <mergeCell ref="AR214:AW214"/>
    <mergeCell ref="AR215:AW215"/>
    <mergeCell ref="AR216:AW216"/>
    <mergeCell ref="AO374:AS374"/>
    <mergeCell ref="AO375:AS375"/>
    <mergeCell ref="AO376:AS376"/>
    <mergeCell ref="AO377:AS377"/>
    <mergeCell ref="AO378:AS378"/>
    <mergeCell ref="AO379:AS379"/>
    <mergeCell ref="AO38:AT38"/>
    <mergeCell ref="AO380:AS380"/>
    <mergeCell ref="AO381:AS381"/>
    <mergeCell ref="AO382:AS382"/>
    <mergeCell ref="AO383:AS383"/>
    <mergeCell ref="AO384:AS384"/>
    <mergeCell ref="AO385:AS385"/>
    <mergeCell ref="AO386:AS386"/>
    <mergeCell ref="AO387:AS387"/>
    <mergeCell ref="AO388:AS388"/>
    <mergeCell ref="AO389:AS389"/>
    <mergeCell ref="AO39:AT39"/>
    <mergeCell ref="AR188:AW188"/>
    <mergeCell ref="AR189:AW189"/>
    <mergeCell ref="AR190:AW190"/>
    <mergeCell ref="AR191:AW191"/>
    <mergeCell ref="AR192:AW192"/>
    <mergeCell ref="AR193:AW193"/>
    <mergeCell ref="AR194:AW194"/>
    <mergeCell ref="AR195:AW195"/>
    <mergeCell ref="AR196:AW196"/>
    <mergeCell ref="AR197:AW197"/>
    <mergeCell ref="AR198:AW198"/>
    <mergeCell ref="AR199:AW199"/>
    <mergeCell ref="AR200:AW200"/>
    <mergeCell ref="AR201:AW201"/>
    <mergeCell ref="AO390:AS390"/>
    <mergeCell ref="AO391:AS391"/>
    <mergeCell ref="AO392:AS392"/>
    <mergeCell ref="AO393:AS393"/>
    <mergeCell ref="AO394:AS394"/>
    <mergeCell ref="AO395:AS395"/>
    <mergeCell ref="AO396:AS396"/>
    <mergeCell ref="AO397:AS397"/>
    <mergeCell ref="AO398:AS398"/>
    <mergeCell ref="AO399:AS399"/>
    <mergeCell ref="AO40:AT40"/>
    <mergeCell ref="AO400:AS400"/>
    <mergeCell ref="AO401:AS401"/>
    <mergeCell ref="AO402:AS402"/>
    <mergeCell ref="AO403:AS403"/>
    <mergeCell ref="AO404:AS404"/>
    <mergeCell ref="AO405:AS405"/>
    <mergeCell ref="AR168:AW168"/>
    <mergeCell ref="AR169:AW169"/>
    <mergeCell ref="AR175:AW175"/>
    <mergeCell ref="AR176:AW176"/>
    <mergeCell ref="AR177:AW177"/>
    <mergeCell ref="AR178:AW178"/>
    <mergeCell ref="AR179:AW179"/>
    <mergeCell ref="AR180:AW180"/>
    <mergeCell ref="AR181:AW181"/>
    <mergeCell ref="AR182:AW182"/>
    <mergeCell ref="AR183:AW183"/>
    <mergeCell ref="AR184:AW184"/>
    <mergeCell ref="AR185:AW185"/>
    <mergeCell ref="AR186:AW186"/>
    <mergeCell ref="AR187:AW187"/>
    <mergeCell ref="AO406:AS406"/>
    <mergeCell ref="AO407:AS407"/>
    <mergeCell ref="AO408:AS408"/>
    <mergeCell ref="AO409:AS409"/>
    <mergeCell ref="AO41:AT41"/>
    <mergeCell ref="AO410:AS410"/>
    <mergeCell ref="AO411:AS411"/>
    <mergeCell ref="AO412:AS412"/>
    <mergeCell ref="AO413:AS413"/>
    <mergeCell ref="AO414:AS414"/>
    <mergeCell ref="AO415:AS415"/>
    <mergeCell ref="AO416:AS416"/>
    <mergeCell ref="AO417:AS417"/>
    <mergeCell ref="AO418:AS418"/>
    <mergeCell ref="AO419:AS419"/>
    <mergeCell ref="AO42:AT42"/>
    <mergeCell ref="AO420:AS420"/>
    <mergeCell ref="AO99:AT99"/>
    <mergeCell ref="AR154:AW154"/>
    <mergeCell ref="AR155:AW155"/>
    <mergeCell ref="AR156:AW156"/>
    <mergeCell ref="AR157:AW157"/>
    <mergeCell ref="AR158:AW158"/>
    <mergeCell ref="AR159:AW159"/>
    <mergeCell ref="AR160:AW160"/>
    <mergeCell ref="AR161:AW161"/>
    <mergeCell ref="AR162:AW162"/>
    <mergeCell ref="AR163:AW163"/>
    <mergeCell ref="AR164:AW164"/>
    <mergeCell ref="AR165:AW165"/>
    <mergeCell ref="AR166:AW166"/>
    <mergeCell ref="AR167:AW167"/>
    <mergeCell ref="AO421:AS421"/>
    <mergeCell ref="AO422:AS422"/>
    <mergeCell ref="AO423:AS423"/>
    <mergeCell ref="AO428:AT429"/>
    <mergeCell ref="AO43:AT43"/>
    <mergeCell ref="AO430:AT430"/>
    <mergeCell ref="AO431:AT431"/>
    <mergeCell ref="AO432:AT432"/>
    <mergeCell ref="AO433:AT433"/>
    <mergeCell ref="AO434:AT434"/>
    <mergeCell ref="AO435:AT435"/>
    <mergeCell ref="AO436:AT436"/>
    <mergeCell ref="AO437:AT437"/>
    <mergeCell ref="AO438:AT438"/>
    <mergeCell ref="AO439:AT439"/>
    <mergeCell ref="AO44:AT44"/>
    <mergeCell ref="AO440:AT440"/>
    <mergeCell ref="AO84:AT84"/>
    <mergeCell ref="AO85:AT85"/>
    <mergeCell ref="AO86:AT86"/>
    <mergeCell ref="AO87:AT87"/>
    <mergeCell ref="AO88:AT88"/>
    <mergeCell ref="AO89:AT89"/>
    <mergeCell ref="AO90:AT90"/>
    <mergeCell ref="AO91:AT91"/>
    <mergeCell ref="AO92:AT92"/>
    <mergeCell ref="AO93:AT93"/>
    <mergeCell ref="AO94:AT94"/>
    <mergeCell ref="AO95:AT95"/>
    <mergeCell ref="AO96:AT96"/>
    <mergeCell ref="AO97:AT97"/>
    <mergeCell ref="AO98:AT98"/>
    <mergeCell ref="AO441:AT441"/>
    <mergeCell ref="AO442:AT442"/>
    <mergeCell ref="AO45:AT45"/>
    <mergeCell ref="AO46:AT46"/>
    <mergeCell ref="AO464:AT465"/>
    <mergeCell ref="AO466:AT466"/>
    <mergeCell ref="AO467:AT467"/>
    <mergeCell ref="AO468:AT468"/>
    <mergeCell ref="AO469:AT469"/>
    <mergeCell ref="AO47:AT47"/>
    <mergeCell ref="AO470:AT470"/>
    <mergeCell ref="AO471:AT471"/>
    <mergeCell ref="AO472:AT472"/>
    <mergeCell ref="AO473:AT473"/>
    <mergeCell ref="AO474:AT474"/>
    <mergeCell ref="AO475:AT475"/>
    <mergeCell ref="AO476:AT476"/>
    <mergeCell ref="AO48:AT48"/>
    <mergeCell ref="AO49:AT49"/>
    <mergeCell ref="AO66:AT66"/>
    <mergeCell ref="AO67:AT67"/>
    <mergeCell ref="AO68:AT68"/>
    <mergeCell ref="AO69:AT69"/>
    <mergeCell ref="AO70:AT70"/>
    <mergeCell ref="AO71:AT71"/>
    <mergeCell ref="AO72:AT72"/>
    <mergeCell ref="AO73:AT73"/>
    <mergeCell ref="AO78:AT79"/>
    <mergeCell ref="AO80:AT80"/>
    <mergeCell ref="AO81:AT81"/>
    <mergeCell ref="AO82:AT82"/>
    <mergeCell ref="AO83:AT83"/>
    <mergeCell ref="AO5:AT6"/>
    <mergeCell ref="AO50:AT50"/>
    <mergeCell ref="AO51:AT51"/>
    <mergeCell ref="AO52:AT52"/>
    <mergeCell ref="AO53:AT53"/>
    <mergeCell ref="AO54:AT54"/>
    <mergeCell ref="AO55:AT55"/>
    <mergeCell ref="AO56:AT56"/>
    <mergeCell ref="AO57:AT57"/>
    <mergeCell ref="AO58:AT58"/>
    <mergeCell ref="AO59:AT59"/>
    <mergeCell ref="AO60:AT60"/>
    <mergeCell ref="AO61:AT61"/>
    <mergeCell ref="AO62:AT62"/>
    <mergeCell ref="AO63:AT63"/>
    <mergeCell ref="AO64:AT64"/>
    <mergeCell ref="AO65:AT65"/>
    <mergeCell ref="AO7:AT7"/>
    <mergeCell ref="AO8:AT8"/>
    <mergeCell ref="AO9:AT9"/>
    <mergeCell ref="AO10:AT10"/>
    <mergeCell ref="AQ497:AU497"/>
    <mergeCell ref="AQ498:AU498"/>
    <mergeCell ref="AQ499:AU499"/>
    <mergeCell ref="AQ500:AU500"/>
    <mergeCell ref="AQ501:AU501"/>
    <mergeCell ref="AQ502:AU502"/>
    <mergeCell ref="AQ503:AU503"/>
    <mergeCell ref="AR129:AW129"/>
    <mergeCell ref="AR130:AW130"/>
    <mergeCell ref="AR131:AW131"/>
    <mergeCell ref="AR132:AW132"/>
    <mergeCell ref="AR133:AW133"/>
    <mergeCell ref="AR134:AW134"/>
    <mergeCell ref="AR135:AW135"/>
    <mergeCell ref="AR136:AW136"/>
    <mergeCell ref="AR137:AW137"/>
    <mergeCell ref="AR138:AW138"/>
    <mergeCell ref="AR139:AW139"/>
    <mergeCell ref="AR140:AW140"/>
    <mergeCell ref="AR141:AW141"/>
    <mergeCell ref="AR142:AW142"/>
    <mergeCell ref="AR143:AW143"/>
    <mergeCell ref="AR144:AW144"/>
    <mergeCell ref="AR145:AW145"/>
    <mergeCell ref="AR146:AW146"/>
    <mergeCell ref="AR147:AW147"/>
    <mergeCell ref="AR148:AW148"/>
    <mergeCell ref="AR149:AW149"/>
    <mergeCell ref="AR150:AW150"/>
    <mergeCell ref="AR151:AW151"/>
    <mergeCell ref="AR152:AW152"/>
    <mergeCell ref="AR153:AW153"/>
    <mergeCell ref="AR217:AW217"/>
    <mergeCell ref="AR218:AW218"/>
    <mergeCell ref="AR219:AW219"/>
    <mergeCell ref="AR220:AW220"/>
    <mergeCell ref="AR221:AW221"/>
    <mergeCell ref="AR222:AW222"/>
    <mergeCell ref="AR223:AW223"/>
    <mergeCell ref="AR224:AW224"/>
    <mergeCell ref="AR225:AW225"/>
    <mergeCell ref="AR226:AW226"/>
    <mergeCell ref="AR227:AW227"/>
    <mergeCell ref="AR228:AW228"/>
    <mergeCell ref="AR229:AW229"/>
    <mergeCell ref="AR230:AW230"/>
    <mergeCell ref="AR231:AW231"/>
    <mergeCell ref="AR232:AW232"/>
    <mergeCell ref="AR233:AW233"/>
    <mergeCell ref="AR234:AW234"/>
    <mergeCell ref="AR235:AW235"/>
    <mergeCell ref="AR236:AW236"/>
    <mergeCell ref="AR237:AW237"/>
    <mergeCell ref="AR238:AW238"/>
    <mergeCell ref="AR239:AW239"/>
    <mergeCell ref="AR240:AW240"/>
    <mergeCell ref="AR241:AW241"/>
    <mergeCell ref="AR242:AW242"/>
    <mergeCell ref="AR243:AW243"/>
    <mergeCell ref="AR244:AW244"/>
    <mergeCell ref="AR245:AW245"/>
    <mergeCell ref="AR246:AW246"/>
    <mergeCell ref="AR247:AW247"/>
    <mergeCell ref="AR248:AW248"/>
    <mergeCell ref="AR249:AW249"/>
    <mergeCell ref="AR250:AW250"/>
    <mergeCell ref="AR295:AV296"/>
    <mergeCell ref="AR297:AV297"/>
    <mergeCell ref="AR298:AV298"/>
    <mergeCell ref="AR299:AV299"/>
    <mergeCell ref="AR300:AV300"/>
    <mergeCell ref="AR301:AV301"/>
    <mergeCell ref="AR302:AV302"/>
    <mergeCell ref="AR303:AV303"/>
    <mergeCell ref="AR304:AV304"/>
    <mergeCell ref="AR305:AV305"/>
    <mergeCell ref="AR306:AV306"/>
    <mergeCell ref="AR307:AV307"/>
    <mergeCell ref="AR308:AV308"/>
    <mergeCell ref="AR309:AV309"/>
    <mergeCell ref="AS279:AX279"/>
    <mergeCell ref="AS280:AX280"/>
    <mergeCell ref="AS281:AX281"/>
    <mergeCell ref="AS282:AX282"/>
    <mergeCell ref="AS283:AX283"/>
    <mergeCell ref="AS284:AX284"/>
    <mergeCell ref="AS285:AX285"/>
    <mergeCell ref="AS286:AX286"/>
    <mergeCell ref="AS287:AX287"/>
    <mergeCell ref="AS288:AX288"/>
    <mergeCell ref="AS289:AX289"/>
    <mergeCell ref="AS290:AX290"/>
    <mergeCell ref="AR310:AV310"/>
    <mergeCell ref="AR311:AV311"/>
    <mergeCell ref="AR312:AV312"/>
    <mergeCell ref="AR313:AV313"/>
    <mergeCell ref="AR314:AV314"/>
    <mergeCell ref="AR315:AV315"/>
    <mergeCell ref="AR316:AV316"/>
    <mergeCell ref="AR317:AV317"/>
    <mergeCell ref="AR318:AV318"/>
    <mergeCell ref="AR319:AV319"/>
    <mergeCell ref="AR320:AV320"/>
    <mergeCell ref="AR321:AV321"/>
    <mergeCell ref="AR322:AV322"/>
    <mergeCell ref="AR323:AV323"/>
    <mergeCell ref="AR324:AV324"/>
    <mergeCell ref="AR325:AV325"/>
    <mergeCell ref="AR326:AV326"/>
    <mergeCell ref="AR327:AV327"/>
    <mergeCell ref="AR328:AV328"/>
    <mergeCell ref="AR329:AV329"/>
    <mergeCell ref="AR330:AV330"/>
    <mergeCell ref="AR331:AV331"/>
    <mergeCell ref="AR332:AV332"/>
    <mergeCell ref="AR333:AV333"/>
    <mergeCell ref="AR334:AV334"/>
    <mergeCell ref="AR335:AV335"/>
    <mergeCell ref="AR336:AV336"/>
    <mergeCell ref="AR337:AV337"/>
    <mergeCell ref="AR338:AV338"/>
    <mergeCell ref="AR339:AV339"/>
    <mergeCell ref="AR340:AV340"/>
    <mergeCell ref="AR341:AV341"/>
    <mergeCell ref="AR342:AV342"/>
    <mergeCell ref="AR509:AW509"/>
    <mergeCell ref="AT347:AY348"/>
    <mergeCell ref="AT349:AY349"/>
    <mergeCell ref="AT350:AY350"/>
    <mergeCell ref="AT351:AY351"/>
    <mergeCell ref="AT352:AY352"/>
    <mergeCell ref="AT353:AY353"/>
    <mergeCell ref="AT354:AY354"/>
    <mergeCell ref="AT355:AY355"/>
    <mergeCell ref="AT356:AY356"/>
    <mergeCell ref="AT357:AY357"/>
    <mergeCell ref="AT358:AY358"/>
    <mergeCell ref="AT359:AY359"/>
    <mergeCell ref="AT360:AY360"/>
    <mergeCell ref="AT361:AY361"/>
    <mergeCell ref="AT362:AY362"/>
    <mergeCell ref="AR510:AW510"/>
    <mergeCell ref="AR511:AW511"/>
    <mergeCell ref="AR512:AW512"/>
    <mergeCell ref="AR513:AW513"/>
    <mergeCell ref="AR514:AW514"/>
    <mergeCell ref="AR515:AW515"/>
    <mergeCell ref="AR516:AW516"/>
    <mergeCell ref="AR517:AW517"/>
    <mergeCell ref="AR518:AW518"/>
    <mergeCell ref="AR519:AW519"/>
    <mergeCell ref="AR520:AW520"/>
    <mergeCell ref="AR521:AW521"/>
    <mergeCell ref="AR522:AW522"/>
    <mergeCell ref="AR523:AW523"/>
    <mergeCell ref="AR524:AW524"/>
    <mergeCell ref="AR525:AW525"/>
    <mergeCell ref="AR526:AW526"/>
    <mergeCell ref="AR527:AW527"/>
    <mergeCell ref="AR528:AW528"/>
    <mergeCell ref="AR529:AW529"/>
    <mergeCell ref="AR530:AW530"/>
    <mergeCell ref="AR531:AW531"/>
    <mergeCell ref="AR532:AW532"/>
    <mergeCell ref="AR533:AW533"/>
    <mergeCell ref="AR534:AW534"/>
    <mergeCell ref="AR535:AW535"/>
    <mergeCell ref="AR536:AW536"/>
    <mergeCell ref="AR537:AW537"/>
    <mergeCell ref="AR538:AW538"/>
    <mergeCell ref="AR539:AW539"/>
    <mergeCell ref="AR540:AW540"/>
    <mergeCell ref="AR541:AW541"/>
    <mergeCell ref="AR542:AW542"/>
    <mergeCell ref="AR543:AW543"/>
    <mergeCell ref="AR544:AW544"/>
    <mergeCell ref="AR545:AW545"/>
    <mergeCell ref="AR546:AW546"/>
    <mergeCell ref="AR547:AW547"/>
    <mergeCell ref="AR548:AW548"/>
    <mergeCell ref="AR549:AW549"/>
    <mergeCell ref="AR550:AW550"/>
    <mergeCell ref="AR551:AW551"/>
    <mergeCell ref="AR552:AW552"/>
    <mergeCell ref="AR553:AW553"/>
    <mergeCell ref="AR554:AW554"/>
    <mergeCell ref="AR555:AW555"/>
    <mergeCell ref="AS258:AX259"/>
    <mergeCell ref="AS260:AX260"/>
    <mergeCell ref="AS261:AX261"/>
    <mergeCell ref="AS262:AX262"/>
    <mergeCell ref="AS263:AX263"/>
    <mergeCell ref="AS264:AX264"/>
    <mergeCell ref="AS265:AX265"/>
    <mergeCell ref="AS266:AX266"/>
    <mergeCell ref="AS267:AX267"/>
    <mergeCell ref="AS268:AX268"/>
    <mergeCell ref="AS269:AX269"/>
    <mergeCell ref="AS270:AX270"/>
    <mergeCell ref="AS271:AX271"/>
    <mergeCell ref="AS272:AX272"/>
    <mergeCell ref="AS273:AX273"/>
    <mergeCell ref="AS274:AX274"/>
    <mergeCell ref="AS275:AX275"/>
    <mergeCell ref="AS276:AX276"/>
    <mergeCell ref="AS277:AX277"/>
    <mergeCell ref="AS278:AX278"/>
    <mergeCell ref="AT363:AY363"/>
    <mergeCell ref="AT364:AY364"/>
    <mergeCell ref="AT365:AY365"/>
    <mergeCell ref="AT366:AY366"/>
    <mergeCell ref="AT367:AY367"/>
    <mergeCell ref="AT368:AY368"/>
    <mergeCell ref="AT369:AY369"/>
    <mergeCell ref="AT370:AY370"/>
    <mergeCell ref="AT371:AY371"/>
    <mergeCell ref="AT372:AY372"/>
    <mergeCell ref="AT373:AY373"/>
    <mergeCell ref="AT374:AY374"/>
    <mergeCell ref="AT375:AY375"/>
    <mergeCell ref="AT376:AY376"/>
    <mergeCell ref="AT377:AY377"/>
    <mergeCell ref="AT378:AY378"/>
    <mergeCell ref="AT379:AY379"/>
    <mergeCell ref="AT380:AY380"/>
    <mergeCell ref="AT381:AY381"/>
    <mergeCell ref="AT382:AY382"/>
    <mergeCell ref="AT383:AY383"/>
    <mergeCell ref="AT384:AY384"/>
    <mergeCell ref="AT385:AY385"/>
    <mergeCell ref="AT386:AY386"/>
    <mergeCell ref="AT387:AY387"/>
    <mergeCell ref="AT388:AY388"/>
    <mergeCell ref="AT389:AY389"/>
    <mergeCell ref="AT390:AY390"/>
    <mergeCell ref="AT391:AY391"/>
    <mergeCell ref="AT392:AY392"/>
    <mergeCell ref="AT393:AY393"/>
    <mergeCell ref="AT394:AY394"/>
    <mergeCell ref="AT395:AY395"/>
    <mergeCell ref="AT396:AY396"/>
    <mergeCell ref="AT397:AY397"/>
    <mergeCell ref="AT398:AY398"/>
    <mergeCell ref="AT399:AY399"/>
    <mergeCell ref="AT400:AY400"/>
    <mergeCell ref="AT401:AY401"/>
    <mergeCell ref="AT402:AY402"/>
    <mergeCell ref="AT403:AY403"/>
    <mergeCell ref="AT404:AY404"/>
    <mergeCell ref="AT405:AY405"/>
    <mergeCell ref="AT406:AY406"/>
    <mergeCell ref="AT407:AY407"/>
    <mergeCell ref="AT408:AY408"/>
    <mergeCell ref="AT409:AY409"/>
    <mergeCell ref="AT410:AY410"/>
    <mergeCell ref="AT411:AY411"/>
    <mergeCell ref="AT412:AY412"/>
    <mergeCell ref="AT413:AY413"/>
    <mergeCell ref="AT414:AY414"/>
    <mergeCell ref="AT415:AY415"/>
    <mergeCell ref="AT416:AY416"/>
    <mergeCell ref="AT417:AY417"/>
    <mergeCell ref="AT418:AY418"/>
    <mergeCell ref="AT419:AY419"/>
    <mergeCell ref="AT420:AY420"/>
    <mergeCell ref="AT421:AY421"/>
    <mergeCell ref="AT422:AY422"/>
    <mergeCell ref="AT423:AY423"/>
    <mergeCell ref="AV10:AZ10"/>
    <mergeCell ref="AV100:AZ100"/>
    <mergeCell ref="AV101:AZ101"/>
    <mergeCell ref="AV102:AZ102"/>
    <mergeCell ref="AV103:AZ103"/>
    <mergeCell ref="AV104:AZ104"/>
    <mergeCell ref="AV105:AZ105"/>
    <mergeCell ref="AV106:AZ106"/>
    <mergeCell ref="AV107:AZ107"/>
    <mergeCell ref="AV108:AZ108"/>
    <mergeCell ref="AV109:AZ109"/>
    <mergeCell ref="AV11:AZ11"/>
    <mergeCell ref="AV110:AZ110"/>
    <mergeCell ref="AV111:AZ111"/>
    <mergeCell ref="AV112:AZ112"/>
    <mergeCell ref="AV113:AZ113"/>
    <mergeCell ref="AV114:AZ114"/>
    <mergeCell ref="AV115:AZ115"/>
    <mergeCell ref="AV116:AZ116"/>
    <mergeCell ref="AV117:AZ117"/>
    <mergeCell ref="AV118:AZ118"/>
    <mergeCell ref="AV119:AZ119"/>
    <mergeCell ref="AV123:AZ123"/>
    <mergeCell ref="AV13:AZ13"/>
    <mergeCell ref="AV14:AZ14"/>
    <mergeCell ref="AV15:AZ15"/>
    <mergeCell ref="AV16:AZ16"/>
    <mergeCell ref="AV17:AZ17"/>
    <mergeCell ref="AV18:AZ18"/>
    <mergeCell ref="AV19:AZ19"/>
    <mergeCell ref="AV20:AZ20"/>
    <mergeCell ref="AV21:AZ21"/>
    <mergeCell ref="AV22:AZ22"/>
    <mergeCell ref="AV23:AZ23"/>
    <mergeCell ref="AV24:AZ24"/>
    <mergeCell ref="AV25:AZ25"/>
    <mergeCell ref="AV26:AZ26"/>
    <mergeCell ref="AV27:AZ27"/>
    <mergeCell ref="AV28:AZ28"/>
    <mergeCell ref="AV29:AZ29"/>
    <mergeCell ref="AV30:AZ30"/>
    <mergeCell ref="AV31:AZ31"/>
    <mergeCell ref="AV32:AZ32"/>
    <mergeCell ref="AV33:AZ33"/>
    <mergeCell ref="AV34:AZ34"/>
    <mergeCell ref="AV35:AZ35"/>
    <mergeCell ref="AV36:AZ36"/>
    <mergeCell ref="AV37:AZ37"/>
    <mergeCell ref="AV38:AZ38"/>
    <mergeCell ref="AV39:AZ39"/>
    <mergeCell ref="AV428:AZ429"/>
    <mergeCell ref="AV43:AZ43"/>
    <mergeCell ref="AV430:AZ430"/>
    <mergeCell ref="AV431:AZ431"/>
    <mergeCell ref="AV432:AZ432"/>
    <mergeCell ref="AV433:AZ433"/>
    <mergeCell ref="AV434:AZ434"/>
    <mergeCell ref="AV435:AZ435"/>
    <mergeCell ref="AV436:AZ436"/>
    <mergeCell ref="AV437:AZ437"/>
    <mergeCell ref="AV438:AZ438"/>
    <mergeCell ref="AV439:AZ439"/>
    <mergeCell ref="AV44:AZ44"/>
    <mergeCell ref="AV440:AZ440"/>
    <mergeCell ref="AX136:BB136"/>
    <mergeCell ref="AX137:BB137"/>
    <mergeCell ref="AX138:BB138"/>
    <mergeCell ref="AX139:BB139"/>
    <mergeCell ref="AX140:BB140"/>
    <mergeCell ref="AX141:BB141"/>
    <mergeCell ref="AX142:BB142"/>
    <mergeCell ref="AX143:BB143"/>
    <mergeCell ref="AX144:BB144"/>
    <mergeCell ref="AX145:BB145"/>
    <mergeCell ref="AX146:BB146"/>
    <mergeCell ref="AX147:BB147"/>
    <mergeCell ref="AX148:BB148"/>
    <mergeCell ref="AX149:BB149"/>
    <mergeCell ref="AX150:BB150"/>
    <mergeCell ref="AV120:AZ120"/>
    <mergeCell ref="AV121:AZ121"/>
    <mergeCell ref="AV122:AZ122"/>
    <mergeCell ref="AV441:AZ441"/>
    <mergeCell ref="AV442:AZ442"/>
    <mergeCell ref="AV45:AZ45"/>
    <mergeCell ref="AV46:AZ46"/>
    <mergeCell ref="AV464:AZ465"/>
    <mergeCell ref="AV466:AZ466"/>
    <mergeCell ref="AV467:AZ467"/>
    <mergeCell ref="AV468:AZ468"/>
    <mergeCell ref="AV469:AZ469"/>
    <mergeCell ref="AV47:AZ47"/>
    <mergeCell ref="AV470:AZ470"/>
    <mergeCell ref="AV471:AZ471"/>
    <mergeCell ref="AV472:AZ472"/>
    <mergeCell ref="AV473:AZ473"/>
    <mergeCell ref="AV474:AZ474"/>
    <mergeCell ref="AV475:AZ475"/>
    <mergeCell ref="AV476:AZ476"/>
    <mergeCell ref="AV72:AZ72"/>
    <mergeCell ref="AV73:AZ73"/>
    <mergeCell ref="AV78:AZ79"/>
    <mergeCell ref="AV95:AZ95"/>
    <mergeCell ref="AV96:AZ96"/>
    <mergeCell ref="AV97:AZ97"/>
    <mergeCell ref="AV98:AZ98"/>
    <mergeCell ref="AV99:AZ99"/>
    <mergeCell ref="AX128:BB129"/>
    <mergeCell ref="AX130:BB130"/>
    <mergeCell ref="AX131:BB131"/>
    <mergeCell ref="AX132:BB132"/>
    <mergeCell ref="AX133:BB133"/>
    <mergeCell ref="AX134:BB134"/>
    <mergeCell ref="AX135:BB135"/>
    <mergeCell ref="AV477:AZ477"/>
    <mergeCell ref="AV478:AZ478"/>
    <mergeCell ref="AV479:AZ479"/>
    <mergeCell ref="AV48:AZ48"/>
    <mergeCell ref="AV480:AZ480"/>
    <mergeCell ref="AV481:AZ481"/>
    <mergeCell ref="AV482:AZ482"/>
    <mergeCell ref="AV49:AZ49"/>
    <mergeCell ref="AV5:AZ6"/>
    <mergeCell ref="AV50:AZ50"/>
    <mergeCell ref="AV51:AZ51"/>
    <mergeCell ref="AV52:AZ52"/>
    <mergeCell ref="AV53:AZ53"/>
    <mergeCell ref="AV54:AZ54"/>
    <mergeCell ref="AV55:AZ55"/>
    <mergeCell ref="AV56:AZ56"/>
    <mergeCell ref="AV57:AZ57"/>
    <mergeCell ref="AV58:AZ58"/>
    <mergeCell ref="AV59:AZ59"/>
    <mergeCell ref="AV60:AZ60"/>
    <mergeCell ref="AV61:AZ61"/>
    <mergeCell ref="AV62:AZ62"/>
    <mergeCell ref="AV63:AZ63"/>
    <mergeCell ref="AV64:AZ64"/>
    <mergeCell ref="AV65:AZ65"/>
    <mergeCell ref="AV66:AZ66"/>
    <mergeCell ref="AV67:AZ67"/>
    <mergeCell ref="AV68:AZ68"/>
    <mergeCell ref="AV69:AZ69"/>
    <mergeCell ref="AV7:AZ7"/>
    <mergeCell ref="AV70:AZ70"/>
    <mergeCell ref="AV71:AZ71"/>
    <mergeCell ref="AV8:AZ8"/>
    <mergeCell ref="AV80:AZ80"/>
    <mergeCell ref="AV81:AZ81"/>
    <mergeCell ref="AV82:AZ82"/>
    <mergeCell ref="AV83:AZ83"/>
    <mergeCell ref="AV84:AZ84"/>
    <mergeCell ref="AV85:AZ85"/>
    <mergeCell ref="AV86:AZ86"/>
    <mergeCell ref="AV87:AZ87"/>
    <mergeCell ref="AV88:AZ88"/>
    <mergeCell ref="AV89:AZ89"/>
    <mergeCell ref="AV9:AZ9"/>
    <mergeCell ref="AV90:AZ90"/>
    <mergeCell ref="AV91:AZ91"/>
    <mergeCell ref="AV92:AZ92"/>
    <mergeCell ref="AV93:AZ93"/>
    <mergeCell ref="AV94:AZ94"/>
    <mergeCell ref="AV40:AZ40"/>
    <mergeCell ref="AV41:AZ41"/>
    <mergeCell ref="AV42:AZ42"/>
    <mergeCell ref="AV12:AZ12"/>
    <mergeCell ref="AX151:BB151"/>
    <mergeCell ref="AX152:BB152"/>
    <mergeCell ref="AX153:BB153"/>
    <mergeCell ref="AX154:BB154"/>
    <mergeCell ref="AX155:BB155"/>
    <mergeCell ref="AX156:BB156"/>
    <mergeCell ref="AX157:BB157"/>
    <mergeCell ref="AX158:BB158"/>
    <mergeCell ref="AX159:BB159"/>
    <mergeCell ref="AX160:BB160"/>
    <mergeCell ref="AX161:BB161"/>
    <mergeCell ref="AX162:BB162"/>
    <mergeCell ref="AX163:BB163"/>
    <mergeCell ref="AX164:BB164"/>
    <mergeCell ref="AX165:BB165"/>
    <mergeCell ref="AX166:BB166"/>
    <mergeCell ref="AX167:BB167"/>
    <mergeCell ref="AX168:BB168"/>
    <mergeCell ref="AX169:BB169"/>
    <mergeCell ref="AX175:BA175"/>
    <mergeCell ref="AX176:BA176"/>
    <mergeCell ref="AX177:BA177"/>
    <mergeCell ref="AX178:BA178"/>
    <mergeCell ref="AX179:BA179"/>
    <mergeCell ref="AX180:BA180"/>
    <mergeCell ref="AX181:BA181"/>
    <mergeCell ref="AX182:BA182"/>
    <mergeCell ref="AX183:BA183"/>
    <mergeCell ref="AX184:BA184"/>
    <mergeCell ref="AX185:BA185"/>
    <mergeCell ref="AX186:BA186"/>
    <mergeCell ref="AX187:BA187"/>
    <mergeCell ref="AX188:BA188"/>
    <mergeCell ref="AX189:BA189"/>
    <mergeCell ref="AX190:BA190"/>
    <mergeCell ref="AX191:BA191"/>
    <mergeCell ref="AX192:BA192"/>
    <mergeCell ref="AX193:BA193"/>
    <mergeCell ref="AX194:BA194"/>
    <mergeCell ref="AX195:BA195"/>
    <mergeCell ref="AX196:BA196"/>
    <mergeCell ref="AX197:BA197"/>
    <mergeCell ref="AX198:BA198"/>
    <mergeCell ref="AX199:BA199"/>
    <mergeCell ref="AX200:BA200"/>
    <mergeCell ref="AX201:BA201"/>
    <mergeCell ref="AX202:BA202"/>
    <mergeCell ref="AX203:BA203"/>
    <mergeCell ref="AX204:BA204"/>
    <mergeCell ref="AX205:BA205"/>
    <mergeCell ref="AX206:BA206"/>
    <mergeCell ref="AX207:BA207"/>
    <mergeCell ref="AX208:BA208"/>
    <mergeCell ref="AX209:BA209"/>
    <mergeCell ref="AX210:BA210"/>
    <mergeCell ref="AX211:BA211"/>
    <mergeCell ref="AX212:BA212"/>
    <mergeCell ref="AX213:BA213"/>
    <mergeCell ref="AX214:BA214"/>
    <mergeCell ref="AX215:BA215"/>
    <mergeCell ref="AX216:BA216"/>
    <mergeCell ref="AX217:BA217"/>
    <mergeCell ref="AX218:BA218"/>
    <mergeCell ref="AX219:BA219"/>
    <mergeCell ref="AX220:BA220"/>
    <mergeCell ref="AX221:BA221"/>
    <mergeCell ref="AX222:BA222"/>
    <mergeCell ref="AX223:BA223"/>
    <mergeCell ref="AX224:BA224"/>
    <mergeCell ref="AX225:BA225"/>
    <mergeCell ref="AX226:BA226"/>
    <mergeCell ref="AX227:BA227"/>
    <mergeCell ref="AX228:BA228"/>
    <mergeCell ref="AX229:BA229"/>
    <mergeCell ref="AX230:BA230"/>
    <mergeCell ref="AX231:BA231"/>
    <mergeCell ref="AX232:BA232"/>
    <mergeCell ref="AX233:BA233"/>
    <mergeCell ref="AX234:BA234"/>
    <mergeCell ref="AX235:BA235"/>
    <mergeCell ref="AX236:BA236"/>
    <mergeCell ref="AX237:BA237"/>
    <mergeCell ref="AX238:BA238"/>
    <mergeCell ref="AX239:BA239"/>
    <mergeCell ref="AX240:BA240"/>
    <mergeCell ref="AX241:BA241"/>
    <mergeCell ref="AX242:BA242"/>
    <mergeCell ref="AX243:BA243"/>
    <mergeCell ref="AX244:BA244"/>
    <mergeCell ref="AX245:BA245"/>
    <mergeCell ref="AX246:BA246"/>
    <mergeCell ref="AX247:BA247"/>
    <mergeCell ref="AX248:BA248"/>
    <mergeCell ref="AX249:BA249"/>
    <mergeCell ref="AX250:BA250"/>
    <mergeCell ref="AX251:BA251"/>
    <mergeCell ref="AX252:BA252"/>
    <mergeCell ref="AX253:BA253"/>
    <mergeCell ref="AX508:BB509"/>
    <mergeCell ref="AX510:BB510"/>
    <mergeCell ref="AX511:BB511"/>
    <mergeCell ref="AX512:BB512"/>
    <mergeCell ref="AZ282:BC282"/>
    <mergeCell ref="AZ283:BC283"/>
    <mergeCell ref="AZ284:BC284"/>
    <mergeCell ref="AZ285:BC285"/>
    <mergeCell ref="AZ286:BC286"/>
    <mergeCell ref="AZ287:BC287"/>
    <mergeCell ref="AZ288:BC288"/>
    <mergeCell ref="AZ289:BC289"/>
    <mergeCell ref="AZ290:BC290"/>
    <mergeCell ref="BA347:BD348"/>
    <mergeCell ref="BA349:BD349"/>
    <mergeCell ref="BA350:BD350"/>
    <mergeCell ref="BA351:BD351"/>
    <mergeCell ref="BA352:BD352"/>
    <mergeCell ref="BA353:BD353"/>
    <mergeCell ref="AX513:BB513"/>
    <mergeCell ref="AX514:BB514"/>
    <mergeCell ref="AX515:BB515"/>
    <mergeCell ref="AX516:BB516"/>
    <mergeCell ref="AX517:BB517"/>
    <mergeCell ref="AX518:BB518"/>
    <mergeCell ref="AX519:BB519"/>
    <mergeCell ref="AX520:BB520"/>
    <mergeCell ref="AX521:BB521"/>
    <mergeCell ref="AX522:BB522"/>
    <mergeCell ref="AX523:BB523"/>
    <mergeCell ref="AX524:BB524"/>
    <mergeCell ref="AX525:BB525"/>
    <mergeCell ref="AX526:BB526"/>
    <mergeCell ref="AX527:BB527"/>
    <mergeCell ref="AX528:BB528"/>
    <mergeCell ref="AX529:BB529"/>
    <mergeCell ref="AX530:BB530"/>
    <mergeCell ref="AX531:BB531"/>
    <mergeCell ref="AX532:BB532"/>
    <mergeCell ref="AX533:BB533"/>
    <mergeCell ref="AX534:BB534"/>
    <mergeCell ref="AX535:BB535"/>
    <mergeCell ref="AX536:BB536"/>
    <mergeCell ref="AX537:BB537"/>
    <mergeCell ref="AX538:BB538"/>
    <mergeCell ref="AX539:BB539"/>
    <mergeCell ref="AX540:BB540"/>
    <mergeCell ref="AX541:BB541"/>
    <mergeCell ref="AX542:BB542"/>
    <mergeCell ref="AX543:BB543"/>
    <mergeCell ref="AX544:BB544"/>
    <mergeCell ref="AX545:BB545"/>
    <mergeCell ref="AX546:BB546"/>
    <mergeCell ref="AX547:BB547"/>
    <mergeCell ref="AX548:BB548"/>
    <mergeCell ref="AX549:BB549"/>
    <mergeCell ref="AX550:BB550"/>
    <mergeCell ref="AX551:BB551"/>
    <mergeCell ref="AX552:BB552"/>
    <mergeCell ref="AX553:BB553"/>
    <mergeCell ref="AX554:BB554"/>
    <mergeCell ref="AX555:BB555"/>
    <mergeCell ref="AZ258:BC259"/>
    <mergeCell ref="AZ260:BC260"/>
    <mergeCell ref="AZ261:BC261"/>
    <mergeCell ref="AZ262:BC262"/>
    <mergeCell ref="AZ263:BC263"/>
    <mergeCell ref="AZ264:BC264"/>
    <mergeCell ref="AZ265:BC265"/>
    <mergeCell ref="AZ266:BC266"/>
    <mergeCell ref="AZ267:BC267"/>
    <mergeCell ref="AZ268:BC268"/>
    <mergeCell ref="AZ269:BC269"/>
    <mergeCell ref="AZ270:BC270"/>
    <mergeCell ref="AZ271:BC271"/>
    <mergeCell ref="AZ272:BC272"/>
    <mergeCell ref="AZ273:BC273"/>
    <mergeCell ref="AZ274:BC274"/>
    <mergeCell ref="AZ275:BC275"/>
    <mergeCell ref="AZ276:BC276"/>
    <mergeCell ref="AZ277:BC277"/>
    <mergeCell ref="AZ278:BC278"/>
    <mergeCell ref="AZ279:BC279"/>
    <mergeCell ref="AZ280:BC280"/>
    <mergeCell ref="AZ281:BC281"/>
    <mergeCell ref="BA354:BD354"/>
    <mergeCell ref="BA355:BD355"/>
    <mergeCell ref="BA356:BD356"/>
    <mergeCell ref="BA357:BD357"/>
    <mergeCell ref="BA358:BD358"/>
    <mergeCell ref="BA359:BD359"/>
    <mergeCell ref="BA360:BD360"/>
    <mergeCell ref="BA361:BD361"/>
    <mergeCell ref="BA362:BD362"/>
    <mergeCell ref="BA363:BD363"/>
    <mergeCell ref="BA364:BD364"/>
    <mergeCell ref="BA365:BD365"/>
    <mergeCell ref="BA366:BD366"/>
    <mergeCell ref="BA367:BD367"/>
    <mergeCell ref="BA368:BD368"/>
    <mergeCell ref="BA369:BD369"/>
    <mergeCell ref="BA370:BD370"/>
    <mergeCell ref="BA371:BD371"/>
    <mergeCell ref="BA372:BD372"/>
    <mergeCell ref="BA373:BD373"/>
    <mergeCell ref="BA374:BD374"/>
    <mergeCell ref="BA375:BD375"/>
    <mergeCell ref="BA376:BD376"/>
    <mergeCell ref="BA377:BD377"/>
    <mergeCell ref="BA378:BD378"/>
    <mergeCell ref="BA379:BD379"/>
    <mergeCell ref="BA380:BD380"/>
    <mergeCell ref="BA381:BD381"/>
    <mergeCell ref="BA382:BD382"/>
    <mergeCell ref="BA383:BD383"/>
    <mergeCell ref="BA384:BD384"/>
    <mergeCell ref="BA385:BD385"/>
    <mergeCell ref="BA386:BD386"/>
    <mergeCell ref="BA387:BD387"/>
    <mergeCell ref="BA388:BD388"/>
    <mergeCell ref="BA389:BD389"/>
    <mergeCell ref="BA390:BD390"/>
    <mergeCell ref="BA391:BD391"/>
    <mergeCell ref="BA392:BD392"/>
    <mergeCell ref="BA393:BD393"/>
    <mergeCell ref="BA394:BD394"/>
    <mergeCell ref="BA395:BD395"/>
    <mergeCell ref="BA396:BD396"/>
    <mergeCell ref="BA397:BD397"/>
    <mergeCell ref="BA398:BD398"/>
    <mergeCell ref="BA399:BD399"/>
    <mergeCell ref="BA400:BD400"/>
    <mergeCell ref="BA401:BD401"/>
    <mergeCell ref="BA402:BD402"/>
    <mergeCell ref="BA403:BD403"/>
    <mergeCell ref="BA404:BD404"/>
    <mergeCell ref="BA405:BD405"/>
    <mergeCell ref="BA406:BD406"/>
    <mergeCell ref="BA407:BD407"/>
    <mergeCell ref="BA408:BD408"/>
    <mergeCell ref="BA409:BD409"/>
    <mergeCell ref="BA410:BD410"/>
    <mergeCell ref="BA411:BD411"/>
    <mergeCell ref="BA412:BD412"/>
    <mergeCell ref="BA413:BD413"/>
    <mergeCell ref="BA414:BD414"/>
    <mergeCell ref="BA415:BD415"/>
    <mergeCell ref="BA416:BD416"/>
    <mergeCell ref="BA417:BD417"/>
    <mergeCell ref="BA418:BD418"/>
    <mergeCell ref="BA419:BD419"/>
    <mergeCell ref="BA420:BD420"/>
    <mergeCell ref="BA421:BD421"/>
    <mergeCell ref="BA422:BD422"/>
    <mergeCell ref="BA423:BD423"/>
    <mergeCell ref="BB174:BE175"/>
    <mergeCell ref="BB176:BE176"/>
    <mergeCell ref="BB177:BE177"/>
    <mergeCell ref="BB178:BE178"/>
    <mergeCell ref="BB179:BE179"/>
    <mergeCell ref="BB180:BE180"/>
    <mergeCell ref="BB181:BE181"/>
    <mergeCell ref="BB182:BE182"/>
    <mergeCell ref="BB183:BE183"/>
    <mergeCell ref="BB184:BE184"/>
    <mergeCell ref="BB185:BE185"/>
    <mergeCell ref="BB186:BE186"/>
    <mergeCell ref="BB187:BE187"/>
    <mergeCell ref="BB188:BE188"/>
    <mergeCell ref="BB189:BE189"/>
    <mergeCell ref="BB190:BE190"/>
    <mergeCell ref="BB191:BE191"/>
    <mergeCell ref="BB192:BE192"/>
    <mergeCell ref="BB193:BE193"/>
    <mergeCell ref="BB194:BE194"/>
    <mergeCell ref="BB195:BE195"/>
    <mergeCell ref="BB196:BE196"/>
    <mergeCell ref="BB197:BE197"/>
    <mergeCell ref="BB198:BE198"/>
    <mergeCell ref="BB199:BE199"/>
    <mergeCell ref="BB200:BE200"/>
    <mergeCell ref="BB201:BE201"/>
    <mergeCell ref="BB202:BE202"/>
    <mergeCell ref="BB203:BE203"/>
    <mergeCell ref="BB204:BE204"/>
    <mergeCell ref="BB237:BE237"/>
    <mergeCell ref="BB238:BE238"/>
    <mergeCell ref="BB205:BE205"/>
    <mergeCell ref="BB206:BE206"/>
    <mergeCell ref="BB207:BE207"/>
    <mergeCell ref="BB208:BE208"/>
    <mergeCell ref="BB209:BE209"/>
    <mergeCell ref="BB210:BE210"/>
    <mergeCell ref="BB211:BE211"/>
    <mergeCell ref="BB212:BE212"/>
    <mergeCell ref="BB213:BE213"/>
    <mergeCell ref="BB214:BE214"/>
    <mergeCell ref="BB215:BE215"/>
    <mergeCell ref="BB216:BE216"/>
    <mergeCell ref="BB217:BE217"/>
    <mergeCell ref="BB218:BE218"/>
    <mergeCell ref="BB219:BE219"/>
    <mergeCell ref="BB220:BE220"/>
    <mergeCell ref="BB221:BE221"/>
    <mergeCell ref="BD128:BF129"/>
    <mergeCell ref="BD130:BF130"/>
    <mergeCell ref="BD131:BF131"/>
    <mergeCell ref="BD132:BF132"/>
    <mergeCell ref="BD133:BF133"/>
    <mergeCell ref="BD134:BF134"/>
    <mergeCell ref="BD135:BF135"/>
    <mergeCell ref="BD136:BF136"/>
    <mergeCell ref="BD137:BF137"/>
    <mergeCell ref="BD138:BF138"/>
    <mergeCell ref="BD139:BF139"/>
    <mergeCell ref="BD140:BF140"/>
    <mergeCell ref="BD141:BF141"/>
    <mergeCell ref="BD142:BF142"/>
    <mergeCell ref="BD143:BF143"/>
    <mergeCell ref="BD144:BF144"/>
    <mergeCell ref="BD145:BF145"/>
    <mergeCell ref="BD146:BF146"/>
    <mergeCell ref="BD147:BF147"/>
    <mergeCell ref="BD148:BF148"/>
    <mergeCell ref="BD149:BF149"/>
    <mergeCell ref="BD150:BF150"/>
    <mergeCell ref="BD151:BF151"/>
    <mergeCell ref="BD152:BF152"/>
    <mergeCell ref="BD153:BF153"/>
    <mergeCell ref="BD154:BF154"/>
    <mergeCell ref="BD155:BF155"/>
    <mergeCell ref="BD156:BF156"/>
    <mergeCell ref="BD157:BF157"/>
    <mergeCell ref="BD158:BF158"/>
    <mergeCell ref="BD159:BF159"/>
    <mergeCell ref="BD160:BF160"/>
    <mergeCell ref="BD161:BF161"/>
    <mergeCell ref="BD162:BF162"/>
    <mergeCell ref="BD163:BF163"/>
    <mergeCell ref="BD164:BF164"/>
    <mergeCell ref="BD165:BF165"/>
    <mergeCell ref="BD166:BF166"/>
    <mergeCell ref="BD167:BF167"/>
    <mergeCell ref="BD168:BF168"/>
    <mergeCell ref="BD169:BF169"/>
    <mergeCell ref="BD508:BF509"/>
    <mergeCell ref="BD510:BF510"/>
    <mergeCell ref="BD511:BF511"/>
    <mergeCell ref="BD512:BF512"/>
    <mergeCell ref="BD513:BF513"/>
    <mergeCell ref="BD514:BF514"/>
    <mergeCell ref="BD515:BF515"/>
    <mergeCell ref="BD516:BF516"/>
    <mergeCell ref="BD517:BF517"/>
    <mergeCell ref="BD518:BF518"/>
    <mergeCell ref="BB239:BE239"/>
    <mergeCell ref="BB240:BE240"/>
    <mergeCell ref="BB241:BE241"/>
    <mergeCell ref="BB242:BE242"/>
    <mergeCell ref="BB243:BE243"/>
    <mergeCell ref="BB244:BE244"/>
    <mergeCell ref="BB245:BE245"/>
    <mergeCell ref="BB246:BE246"/>
    <mergeCell ref="BB247:BE247"/>
    <mergeCell ref="BB248:BE248"/>
    <mergeCell ref="BB249:BE249"/>
    <mergeCell ref="BB250:BE250"/>
    <mergeCell ref="BB251:BE251"/>
    <mergeCell ref="BB252:BE252"/>
    <mergeCell ref="BB253:BE253"/>
    <mergeCell ref="BD542:BF542"/>
    <mergeCell ref="BD543:BF543"/>
    <mergeCell ref="BD544:BF544"/>
    <mergeCell ref="BD545:BF545"/>
    <mergeCell ref="BD546:BF546"/>
    <mergeCell ref="BD547:BF547"/>
    <mergeCell ref="BD548:BF548"/>
    <mergeCell ref="BD549:BF549"/>
    <mergeCell ref="BD550:BF550"/>
    <mergeCell ref="BD551:BF551"/>
    <mergeCell ref="BD552:BF552"/>
    <mergeCell ref="BD519:BF519"/>
    <mergeCell ref="BD520:BF520"/>
    <mergeCell ref="BD521:BF521"/>
    <mergeCell ref="BD522:BF522"/>
    <mergeCell ref="BD523:BF523"/>
    <mergeCell ref="BD524:BF524"/>
    <mergeCell ref="BD525:BF525"/>
    <mergeCell ref="BD526:BF526"/>
    <mergeCell ref="BD527:BF527"/>
    <mergeCell ref="BD528:BF528"/>
    <mergeCell ref="BD529:BF529"/>
    <mergeCell ref="BD530:BF530"/>
    <mergeCell ref="BD531:BF531"/>
    <mergeCell ref="BD532:BF532"/>
    <mergeCell ref="BD533:BF533"/>
    <mergeCell ref="BD534:BF534"/>
    <mergeCell ref="BD535:BF535"/>
    <mergeCell ref="C215:C227"/>
    <mergeCell ref="C228:C230"/>
    <mergeCell ref="C231:C233"/>
    <mergeCell ref="C234:C236"/>
    <mergeCell ref="C237:C247"/>
    <mergeCell ref="C248:C252"/>
    <mergeCell ref="C253:D253"/>
    <mergeCell ref="C258:C259"/>
    <mergeCell ref="C260:C274"/>
    <mergeCell ref="C275:C277"/>
    <mergeCell ref="C278:C282"/>
    <mergeCell ref="BD536:BF536"/>
    <mergeCell ref="BD537:BF537"/>
    <mergeCell ref="BD538:BF538"/>
    <mergeCell ref="BD539:BF539"/>
    <mergeCell ref="BD540:BF540"/>
    <mergeCell ref="BD541:BF541"/>
    <mergeCell ref="BB222:BE222"/>
    <mergeCell ref="BB223:BE223"/>
    <mergeCell ref="BB224:BE224"/>
    <mergeCell ref="BB225:BE225"/>
    <mergeCell ref="BB226:BE226"/>
    <mergeCell ref="BB227:BE227"/>
    <mergeCell ref="BB228:BE228"/>
    <mergeCell ref="BB229:BE229"/>
    <mergeCell ref="BB230:BE230"/>
    <mergeCell ref="BB231:BE231"/>
    <mergeCell ref="BB232:BE232"/>
    <mergeCell ref="BB233:BE233"/>
    <mergeCell ref="BB234:BE234"/>
    <mergeCell ref="BB235:BE235"/>
    <mergeCell ref="BB236:BE236"/>
    <mergeCell ref="C325:C327"/>
    <mergeCell ref="C328:C330"/>
    <mergeCell ref="C331:C333"/>
    <mergeCell ref="C334:C338"/>
    <mergeCell ref="C339:C341"/>
    <mergeCell ref="C342:D342"/>
    <mergeCell ref="C347:C348"/>
    <mergeCell ref="C349:C378"/>
    <mergeCell ref="C379:C384"/>
    <mergeCell ref="C385:C387"/>
    <mergeCell ref="C388:C390"/>
    <mergeCell ref="BD553:BF553"/>
    <mergeCell ref="BD554:BF554"/>
    <mergeCell ref="BD555:BF555"/>
    <mergeCell ref="BG174:BG175"/>
    <mergeCell ref="C102:C104"/>
    <mergeCell ref="C105:C107"/>
    <mergeCell ref="C108:C110"/>
    <mergeCell ref="C111:C119"/>
    <mergeCell ref="C120:C122"/>
    <mergeCell ref="C123:D123"/>
    <mergeCell ref="C128:C129"/>
    <mergeCell ref="C130:C134"/>
    <mergeCell ref="C135:C139"/>
    <mergeCell ref="C140:C142"/>
    <mergeCell ref="C143:C145"/>
    <mergeCell ref="C146:C148"/>
    <mergeCell ref="C149:C155"/>
    <mergeCell ref="C156:C168"/>
    <mergeCell ref="C169:D169"/>
    <mergeCell ref="C174:C175"/>
    <mergeCell ref="C176:C214"/>
    <mergeCell ref="C494:C496"/>
    <mergeCell ref="C497:C499"/>
    <mergeCell ref="C5:C6"/>
    <mergeCell ref="C500:C502"/>
    <mergeCell ref="C503:D503"/>
    <mergeCell ref="C508:C509"/>
    <mergeCell ref="C510:C540"/>
    <mergeCell ref="C52:C54"/>
    <mergeCell ref="D5:D6"/>
    <mergeCell ref="C391:C393"/>
    <mergeCell ref="C394:C408"/>
    <mergeCell ref="C40:C45"/>
    <mergeCell ref="C409:C419"/>
    <mergeCell ref="C420:C422"/>
    <mergeCell ref="C423:D423"/>
    <mergeCell ref="C428:C429"/>
    <mergeCell ref="C430:C432"/>
    <mergeCell ref="C433:C435"/>
    <mergeCell ref="C436:C438"/>
    <mergeCell ref="C439:C441"/>
    <mergeCell ref="C442:D442"/>
    <mergeCell ref="C447:C448"/>
    <mergeCell ref="C449:C455"/>
    <mergeCell ref="C456:C458"/>
    <mergeCell ref="C459:D459"/>
    <mergeCell ref="C46:C48"/>
    <mergeCell ref="C283:C285"/>
    <mergeCell ref="C286:C289"/>
    <mergeCell ref="C290:D290"/>
    <mergeCell ref="C295:C296"/>
    <mergeCell ref="C297:C319"/>
    <mergeCell ref="C320:C324"/>
    <mergeCell ref="C541:C543"/>
    <mergeCell ref="C544:C546"/>
    <mergeCell ref="C547:C549"/>
    <mergeCell ref="C55:C67"/>
    <mergeCell ref="C550:C554"/>
    <mergeCell ref="C555:D555"/>
    <mergeCell ref="C68:C72"/>
    <mergeCell ref="C7:C39"/>
    <mergeCell ref="C73:D73"/>
    <mergeCell ref="C78:C79"/>
    <mergeCell ref="C80:C96"/>
    <mergeCell ref="C97:C101"/>
    <mergeCell ref="D128:D129"/>
    <mergeCell ref="D174:D175"/>
    <mergeCell ref="D258:D259"/>
    <mergeCell ref="D295:D296"/>
    <mergeCell ref="D347:D348"/>
    <mergeCell ref="D428:D429"/>
    <mergeCell ref="D447:D448"/>
    <mergeCell ref="D464:D465"/>
    <mergeCell ref="D487:D488"/>
    <mergeCell ref="D508:D509"/>
    <mergeCell ref="D78:D79"/>
    <mergeCell ref="C464:C465"/>
    <mergeCell ref="C466:C472"/>
    <mergeCell ref="C473:C475"/>
    <mergeCell ref="C476:C478"/>
    <mergeCell ref="C479:C481"/>
    <mergeCell ref="C482:D482"/>
    <mergeCell ref="C487:C488"/>
    <mergeCell ref="C489:C493"/>
    <mergeCell ref="C49:C51"/>
    <mergeCell ref="E428:O428"/>
    <mergeCell ref="E447:J447"/>
    <mergeCell ref="E464:O464"/>
    <mergeCell ref="E487:O487"/>
    <mergeCell ref="E5:O5"/>
    <mergeCell ref="E508:U508"/>
    <mergeCell ref="E78:O78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H10:I10"/>
    <mergeCell ref="H100:I100"/>
    <mergeCell ref="H101:I101"/>
    <mergeCell ref="H102:I102"/>
    <mergeCell ref="H103:I103"/>
    <mergeCell ref="H104:I104"/>
    <mergeCell ref="H105:I105"/>
    <mergeCell ref="H106:I106"/>
    <mergeCell ref="H11:I11"/>
    <mergeCell ref="H110:I110"/>
    <mergeCell ref="H111:I111"/>
    <mergeCell ref="H112:I112"/>
    <mergeCell ref="H113:I113"/>
    <mergeCell ref="H12:I12"/>
    <mergeCell ref="H120:I120"/>
    <mergeCell ref="H121:I121"/>
    <mergeCell ref="E128:U128"/>
    <mergeCell ref="E174:U174"/>
    <mergeCell ref="E258:R258"/>
    <mergeCell ref="H15:I15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22:I122"/>
    <mergeCell ref="H123:I123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136:I136"/>
    <mergeCell ref="H14:I14"/>
    <mergeCell ref="H140:I140"/>
    <mergeCell ref="H141:I141"/>
    <mergeCell ref="H107:I107"/>
    <mergeCell ref="H108:I108"/>
    <mergeCell ref="H109:I109"/>
    <mergeCell ref="H16:I16"/>
    <mergeCell ref="H160:I160"/>
    <mergeCell ref="H161:I161"/>
    <mergeCell ref="H162:I162"/>
    <mergeCell ref="H163:I163"/>
    <mergeCell ref="H164:I164"/>
    <mergeCell ref="H165:I165"/>
    <mergeCell ref="H166:I166"/>
    <mergeCell ref="H114:I114"/>
    <mergeCell ref="H115:I115"/>
    <mergeCell ref="H116:I116"/>
    <mergeCell ref="H117:I117"/>
    <mergeCell ref="H118:I118"/>
    <mergeCell ref="H119:I119"/>
    <mergeCell ref="H17:I17"/>
    <mergeCell ref="H175:I175"/>
    <mergeCell ref="H176:I176"/>
    <mergeCell ref="H177:I177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20:I20"/>
    <mergeCell ref="H200:I200"/>
    <mergeCell ref="H137:I137"/>
    <mergeCell ref="H138:I138"/>
    <mergeCell ref="H139:I139"/>
    <mergeCell ref="H18:I18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:I19"/>
    <mergeCell ref="H190:I190"/>
    <mergeCell ref="H191:I191"/>
    <mergeCell ref="H192:I192"/>
    <mergeCell ref="H158:I158"/>
    <mergeCell ref="H159:I159"/>
    <mergeCell ref="H21:I21"/>
    <mergeCell ref="H167:I167"/>
    <mergeCell ref="H168:I168"/>
    <mergeCell ref="H169:I169"/>
    <mergeCell ref="H219:I219"/>
    <mergeCell ref="H22:I22"/>
    <mergeCell ref="H220:I220"/>
    <mergeCell ref="H221:I221"/>
    <mergeCell ref="H222:I222"/>
    <mergeCell ref="H223:I223"/>
    <mergeCell ref="H193:I193"/>
    <mergeCell ref="H194:I194"/>
    <mergeCell ref="H195:I195"/>
    <mergeCell ref="H196:I196"/>
    <mergeCell ref="H197:I197"/>
    <mergeCell ref="H198:I198"/>
    <mergeCell ref="H199:I199"/>
    <mergeCell ref="H25:I25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178:I178"/>
    <mergeCell ref="H179:I179"/>
    <mergeCell ref="H28:I28"/>
    <mergeCell ref="H250:I250"/>
    <mergeCell ref="H251:I251"/>
    <mergeCell ref="H252:I252"/>
    <mergeCell ref="H253:I253"/>
    <mergeCell ref="H259:I259"/>
    <mergeCell ref="H26:I26"/>
    <mergeCell ref="H224:I224"/>
    <mergeCell ref="H225:I225"/>
    <mergeCell ref="H226:I226"/>
    <mergeCell ref="H227:I227"/>
    <mergeCell ref="H228:I228"/>
    <mergeCell ref="H229:I229"/>
    <mergeCell ref="H23:I23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:I24"/>
    <mergeCell ref="H209:I209"/>
    <mergeCell ref="H27:I27"/>
    <mergeCell ref="H210:I210"/>
    <mergeCell ref="H211:I211"/>
    <mergeCell ref="H212:I212"/>
    <mergeCell ref="H213:I213"/>
    <mergeCell ref="H214:I214"/>
    <mergeCell ref="H29:I29"/>
    <mergeCell ref="H290:I290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30:I30"/>
    <mergeCell ref="H37:I37"/>
    <mergeCell ref="H270:I270"/>
    <mergeCell ref="H271:I271"/>
    <mergeCell ref="H272:I272"/>
    <mergeCell ref="H273:I273"/>
    <mergeCell ref="H274:I274"/>
    <mergeCell ref="H275:I275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15:I215"/>
    <mergeCell ref="H216:I216"/>
    <mergeCell ref="H303:J303"/>
    <mergeCell ref="H304:J304"/>
    <mergeCell ref="H305:J305"/>
    <mergeCell ref="H306:J306"/>
    <mergeCell ref="H307:J307"/>
    <mergeCell ref="H308:J308"/>
    <mergeCell ref="H309:J309"/>
    <mergeCell ref="H31:I31"/>
    <mergeCell ref="H310:J310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H276:I276"/>
    <mergeCell ref="H277:I277"/>
    <mergeCell ref="H278:I278"/>
    <mergeCell ref="H279:I279"/>
    <mergeCell ref="H32:I32"/>
    <mergeCell ref="H280:I280"/>
    <mergeCell ref="H281:I281"/>
    <mergeCell ref="H282:I282"/>
    <mergeCell ref="J167:K167"/>
    <mergeCell ref="J168:K168"/>
    <mergeCell ref="J169:K169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H296:J296"/>
    <mergeCell ref="H297:J297"/>
    <mergeCell ref="E295:L295"/>
    <mergeCell ref="L269:O269"/>
    <mergeCell ref="L270:O270"/>
    <mergeCell ref="L271:O271"/>
    <mergeCell ref="L272:O272"/>
    <mergeCell ref="L273:O273"/>
    <mergeCell ref="H283:I283"/>
    <mergeCell ref="H284:I284"/>
    <mergeCell ref="H285:I285"/>
    <mergeCell ref="H286:I286"/>
    <mergeCell ref="H287:I287"/>
    <mergeCell ref="H288:I288"/>
    <mergeCell ref="H289:I289"/>
    <mergeCell ref="H217:I217"/>
    <mergeCell ref="H218:I218"/>
    <mergeCell ref="J145:K145"/>
    <mergeCell ref="J146:K146"/>
    <mergeCell ref="J147:K147"/>
    <mergeCell ref="J148:K148"/>
    <mergeCell ref="J149:K149"/>
    <mergeCell ref="J150:K150"/>
    <mergeCell ref="J151:K151"/>
    <mergeCell ref="H327:J327"/>
    <mergeCell ref="H328:J328"/>
    <mergeCell ref="H329:J329"/>
    <mergeCell ref="H33:I33"/>
    <mergeCell ref="H330:J330"/>
    <mergeCell ref="H331:J331"/>
    <mergeCell ref="H332:J332"/>
    <mergeCell ref="H333:J333"/>
    <mergeCell ref="H334:J334"/>
    <mergeCell ref="H335:J335"/>
    <mergeCell ref="H34:I34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42:J342"/>
    <mergeCell ref="H348:I348"/>
    <mergeCell ref="H349:I349"/>
    <mergeCell ref="H35:I35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:I36"/>
    <mergeCell ref="H360:I360"/>
    <mergeCell ref="H361:I361"/>
    <mergeCell ref="J117:L117"/>
    <mergeCell ref="J118:L118"/>
    <mergeCell ref="J119:L119"/>
    <mergeCell ref="J140:K140"/>
    <mergeCell ref="J141:K141"/>
    <mergeCell ref="J142:K142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H391:I391"/>
    <mergeCell ref="H392:I392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36:J336"/>
    <mergeCell ref="H337:J337"/>
    <mergeCell ref="H338:J338"/>
    <mergeCell ref="H339:J339"/>
    <mergeCell ref="H340:J340"/>
    <mergeCell ref="H341:J341"/>
    <mergeCell ref="J166:K166"/>
    <mergeCell ref="H311:J311"/>
    <mergeCell ref="H312:J312"/>
    <mergeCell ref="J363:L363"/>
    <mergeCell ref="H417:I417"/>
    <mergeCell ref="H418:I418"/>
    <mergeCell ref="H419:I419"/>
    <mergeCell ref="H42:I42"/>
    <mergeCell ref="H420:I420"/>
    <mergeCell ref="H421:I421"/>
    <mergeCell ref="H422:I422"/>
    <mergeCell ref="H423:I423"/>
    <mergeCell ref="H393:I393"/>
    <mergeCell ref="H394:I394"/>
    <mergeCell ref="H395:I395"/>
    <mergeCell ref="H396:I396"/>
    <mergeCell ref="H397:I397"/>
    <mergeCell ref="H398:I398"/>
    <mergeCell ref="H399:I399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378:I378"/>
    <mergeCell ref="H379:I379"/>
    <mergeCell ref="H313:J313"/>
    <mergeCell ref="H314:J314"/>
    <mergeCell ref="H315:J315"/>
    <mergeCell ref="H316:J316"/>
    <mergeCell ref="H317:J317"/>
    <mergeCell ref="H465:I465"/>
    <mergeCell ref="H466:I466"/>
    <mergeCell ref="H467:I467"/>
    <mergeCell ref="H468:I468"/>
    <mergeCell ref="H469:I469"/>
    <mergeCell ref="H47:I47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:I48"/>
    <mergeCell ref="H429:I429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09:I409"/>
    <mergeCell ref="H500:I500"/>
    <mergeCell ref="H501:I501"/>
    <mergeCell ref="H502:I502"/>
    <mergeCell ref="H503:I503"/>
    <mergeCell ref="H509:I509"/>
    <mergeCell ref="H51:I51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19:I519"/>
    <mergeCell ref="H52:I52"/>
    <mergeCell ref="H480:I480"/>
    <mergeCell ref="H481:I481"/>
    <mergeCell ref="H482:I482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550:I550"/>
    <mergeCell ref="H85:I85"/>
    <mergeCell ref="H86:I86"/>
    <mergeCell ref="H87:I87"/>
    <mergeCell ref="H88:I88"/>
    <mergeCell ref="H89:I89"/>
    <mergeCell ref="I454:J454"/>
    <mergeCell ref="I455:J455"/>
    <mergeCell ref="I456:J456"/>
    <mergeCell ref="I457:J457"/>
    <mergeCell ref="I458:J458"/>
    <mergeCell ref="I459:J459"/>
    <mergeCell ref="J113:L113"/>
    <mergeCell ref="J114:L114"/>
    <mergeCell ref="J115:L115"/>
    <mergeCell ref="J116:L116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52:I552"/>
    <mergeCell ref="H553:I553"/>
    <mergeCell ref="H554:I554"/>
    <mergeCell ref="H555:I555"/>
    <mergeCell ref="H56:I56"/>
    <mergeCell ref="H57:I57"/>
    <mergeCell ref="H58:I58"/>
    <mergeCell ref="H59:I59"/>
    <mergeCell ref="H6:I6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9:I79"/>
    <mergeCell ref="H8:I8"/>
    <mergeCell ref="H80:I80"/>
    <mergeCell ref="H81:I81"/>
    <mergeCell ref="H82:I82"/>
    <mergeCell ref="H83:I83"/>
    <mergeCell ref="H84:I84"/>
    <mergeCell ref="H536:I536"/>
    <mergeCell ref="I453:J453"/>
    <mergeCell ref="J10:L1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J109:L109"/>
    <mergeCell ref="J11:L11"/>
    <mergeCell ref="J110:L110"/>
    <mergeCell ref="J111:L111"/>
    <mergeCell ref="J112:L112"/>
    <mergeCell ref="H551:I551"/>
    <mergeCell ref="H537:I537"/>
    <mergeCell ref="H538:I538"/>
    <mergeCell ref="H539:I539"/>
    <mergeCell ref="H54:I54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:I55"/>
    <mergeCell ref="J20:L20"/>
    <mergeCell ref="H9:I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I448:J448"/>
    <mergeCell ref="I449:J449"/>
    <mergeCell ref="I450:J450"/>
    <mergeCell ref="I451:J451"/>
    <mergeCell ref="I452:J452"/>
    <mergeCell ref="H53:I53"/>
    <mergeCell ref="H49:I49"/>
    <mergeCell ref="H50:I50"/>
    <mergeCell ref="H43:I43"/>
    <mergeCell ref="H44:I44"/>
    <mergeCell ref="H45:I45"/>
    <mergeCell ref="H46:I46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J21:L21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12:L12"/>
    <mergeCell ref="J120:L120"/>
    <mergeCell ref="J121:L121"/>
    <mergeCell ref="J122:L122"/>
    <mergeCell ref="J123:L123"/>
    <mergeCell ref="J129:K129"/>
    <mergeCell ref="J13:L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L14"/>
    <mergeCell ref="J15:L15"/>
    <mergeCell ref="J16:L16"/>
    <mergeCell ref="J17:L17"/>
    <mergeCell ref="J18:L18"/>
    <mergeCell ref="J19:L19"/>
    <mergeCell ref="J24:L24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18:K218"/>
    <mergeCell ref="J219:K219"/>
    <mergeCell ref="J22:L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L23"/>
    <mergeCell ref="J230:K230"/>
    <mergeCell ref="J231:K231"/>
    <mergeCell ref="J232:K232"/>
    <mergeCell ref="J202:K202"/>
    <mergeCell ref="J203:K203"/>
    <mergeCell ref="J204:K204"/>
    <mergeCell ref="J205:K205"/>
    <mergeCell ref="J206:K206"/>
    <mergeCell ref="J25:L25"/>
    <mergeCell ref="J250:K250"/>
    <mergeCell ref="J251:K251"/>
    <mergeCell ref="J252:K252"/>
    <mergeCell ref="J253:K253"/>
    <mergeCell ref="J259:K259"/>
    <mergeCell ref="J26:L26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L245:N245"/>
    <mergeCell ref="L246:N246"/>
    <mergeCell ref="L247:N247"/>
    <mergeCell ref="L248:N248"/>
    <mergeCell ref="L249:N249"/>
    <mergeCell ref="L250:N250"/>
    <mergeCell ref="L251:N251"/>
    <mergeCell ref="L252:N252"/>
    <mergeCell ref="L253:N253"/>
    <mergeCell ref="L259:O259"/>
    <mergeCell ref="L260:O260"/>
    <mergeCell ref="L261:O261"/>
    <mergeCell ref="L262:O262"/>
    <mergeCell ref="L263:O263"/>
    <mergeCell ref="L264:O264"/>
    <mergeCell ref="J233:K233"/>
    <mergeCell ref="J27:L27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:L28"/>
    <mergeCell ref="J280:K280"/>
    <mergeCell ref="J281:K281"/>
    <mergeCell ref="J282:K282"/>
    <mergeCell ref="J283:K283"/>
    <mergeCell ref="L230:N230"/>
    <mergeCell ref="L231:N231"/>
    <mergeCell ref="L232:N232"/>
    <mergeCell ref="L233:N233"/>
    <mergeCell ref="L234:N234"/>
    <mergeCell ref="L235:N235"/>
    <mergeCell ref="L236:N236"/>
    <mergeCell ref="L237:N237"/>
    <mergeCell ref="L238:N238"/>
    <mergeCell ref="L239:N239"/>
    <mergeCell ref="L240:N240"/>
    <mergeCell ref="L241:N241"/>
    <mergeCell ref="L242:N242"/>
    <mergeCell ref="L243:N243"/>
    <mergeCell ref="L244:N244"/>
    <mergeCell ref="J249:K249"/>
    <mergeCell ref="J34:L34"/>
    <mergeCell ref="J348:L348"/>
    <mergeCell ref="J349:L349"/>
    <mergeCell ref="J35:L35"/>
    <mergeCell ref="J350:L350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L226:N226"/>
    <mergeCell ref="L227:N227"/>
    <mergeCell ref="L228:N228"/>
    <mergeCell ref="L229:N229"/>
    <mergeCell ref="J269:K269"/>
    <mergeCell ref="J234:K234"/>
    <mergeCell ref="J235:K235"/>
    <mergeCell ref="J236:K236"/>
    <mergeCell ref="J237:K237"/>
    <mergeCell ref="J238:K238"/>
    <mergeCell ref="J239:K239"/>
    <mergeCell ref="J207:K207"/>
    <mergeCell ref="J208:K208"/>
    <mergeCell ref="J209:K209"/>
    <mergeCell ref="J143:K143"/>
    <mergeCell ref="J144:K144"/>
    <mergeCell ref="L209:N209"/>
    <mergeCell ref="L210:N210"/>
    <mergeCell ref="L211:N211"/>
    <mergeCell ref="L212:N212"/>
    <mergeCell ref="L213:N213"/>
    <mergeCell ref="L214:N214"/>
    <mergeCell ref="J284:K284"/>
    <mergeCell ref="J285:K285"/>
    <mergeCell ref="J286:K286"/>
    <mergeCell ref="J287:K287"/>
    <mergeCell ref="J288:K288"/>
    <mergeCell ref="J289:K289"/>
    <mergeCell ref="J290:K290"/>
    <mergeCell ref="H318:J318"/>
    <mergeCell ref="H319:J319"/>
    <mergeCell ref="E347:O347"/>
    <mergeCell ref="L265:O265"/>
    <mergeCell ref="L266:O266"/>
    <mergeCell ref="L267:O267"/>
    <mergeCell ref="L268:O268"/>
    <mergeCell ref="H320:J320"/>
    <mergeCell ref="H321:J321"/>
    <mergeCell ref="H322:J322"/>
    <mergeCell ref="H323:J323"/>
    <mergeCell ref="H324:J324"/>
    <mergeCell ref="H325:J325"/>
    <mergeCell ref="H326:J326"/>
    <mergeCell ref="H298:J298"/>
    <mergeCell ref="H299:J299"/>
    <mergeCell ref="H300:J300"/>
    <mergeCell ref="H301:J301"/>
    <mergeCell ref="H302:J302"/>
    <mergeCell ref="J375:L375"/>
    <mergeCell ref="J376:L376"/>
    <mergeCell ref="J377:L377"/>
    <mergeCell ref="J378:L378"/>
    <mergeCell ref="J379:L379"/>
    <mergeCell ref="J38:L38"/>
    <mergeCell ref="J380:L380"/>
    <mergeCell ref="J381:L381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J351:L351"/>
    <mergeCell ref="J352:L352"/>
    <mergeCell ref="J353:L353"/>
    <mergeCell ref="J354:L354"/>
    <mergeCell ref="J355:L355"/>
    <mergeCell ref="J356:L356"/>
    <mergeCell ref="J357:L357"/>
    <mergeCell ref="J358:L358"/>
    <mergeCell ref="J359:L359"/>
    <mergeCell ref="L165:N165"/>
    <mergeCell ref="L166:N166"/>
    <mergeCell ref="L167:N167"/>
    <mergeCell ref="L168:N168"/>
    <mergeCell ref="L169:N169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J367:L367"/>
    <mergeCell ref="J368:L368"/>
    <mergeCell ref="J360:L360"/>
    <mergeCell ref="J361:L361"/>
    <mergeCell ref="J362:L362"/>
    <mergeCell ref="J364:L364"/>
    <mergeCell ref="J365:L365"/>
    <mergeCell ref="J366:L366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J41:L41"/>
    <mergeCell ref="J410:L410"/>
    <mergeCell ref="J411:L411"/>
    <mergeCell ref="J412:L412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J382:L382"/>
    <mergeCell ref="J383:L383"/>
    <mergeCell ref="J384:L384"/>
    <mergeCell ref="J385:L385"/>
    <mergeCell ref="J386:L386"/>
    <mergeCell ref="J387:L387"/>
    <mergeCell ref="J388:L388"/>
    <mergeCell ref="J389:L389"/>
    <mergeCell ref="J390:L390"/>
    <mergeCell ref="J391:L391"/>
    <mergeCell ref="J392:L392"/>
    <mergeCell ref="J393:L393"/>
    <mergeCell ref="J394:L394"/>
    <mergeCell ref="J43:L43"/>
    <mergeCell ref="J430:L430"/>
    <mergeCell ref="J431:L431"/>
    <mergeCell ref="J432:L432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J398:L398"/>
    <mergeCell ref="J399:L399"/>
    <mergeCell ref="J400:L400"/>
    <mergeCell ref="J401:L401"/>
    <mergeCell ref="J402:L402"/>
    <mergeCell ref="J403:L403"/>
    <mergeCell ref="J404:L404"/>
    <mergeCell ref="J405:L405"/>
    <mergeCell ref="J406:L406"/>
    <mergeCell ref="J407:L407"/>
    <mergeCell ref="J408:L408"/>
    <mergeCell ref="J409:L409"/>
    <mergeCell ref="J395:L395"/>
    <mergeCell ref="J45:L45"/>
    <mergeCell ref="J46:L46"/>
    <mergeCell ref="J465:L465"/>
    <mergeCell ref="J466:L466"/>
    <mergeCell ref="J467:L467"/>
    <mergeCell ref="J468:L468"/>
    <mergeCell ref="K451:M451"/>
    <mergeCell ref="K452:M452"/>
    <mergeCell ref="K453:M453"/>
    <mergeCell ref="K454:M454"/>
    <mergeCell ref="K455:M455"/>
    <mergeCell ref="K456:M456"/>
    <mergeCell ref="K457:M457"/>
    <mergeCell ref="K458:M458"/>
    <mergeCell ref="K459:M459"/>
    <mergeCell ref="L129:N129"/>
    <mergeCell ref="L130:N130"/>
    <mergeCell ref="L131:N131"/>
    <mergeCell ref="L132:N132"/>
    <mergeCell ref="L133:N133"/>
    <mergeCell ref="L134:N134"/>
    <mergeCell ref="J413:L413"/>
    <mergeCell ref="J414:L414"/>
    <mergeCell ref="J415:L415"/>
    <mergeCell ref="J416:L416"/>
    <mergeCell ref="J417:L417"/>
    <mergeCell ref="J418:L418"/>
    <mergeCell ref="J419:L419"/>
    <mergeCell ref="J420:L420"/>
    <mergeCell ref="J421:L421"/>
    <mergeCell ref="J422:L422"/>
    <mergeCell ref="J423:L423"/>
    <mergeCell ref="J48:L48"/>
    <mergeCell ref="J480:L480"/>
    <mergeCell ref="J481:L481"/>
    <mergeCell ref="J482:L482"/>
    <mergeCell ref="J488:L48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447:M448"/>
    <mergeCell ref="K449:M449"/>
    <mergeCell ref="K450:M450"/>
    <mergeCell ref="J433:L433"/>
    <mergeCell ref="J434:L434"/>
    <mergeCell ref="J435:L435"/>
    <mergeCell ref="J436:L436"/>
    <mergeCell ref="J437:L437"/>
    <mergeCell ref="J438:L438"/>
    <mergeCell ref="J439:L439"/>
    <mergeCell ref="J440:L440"/>
    <mergeCell ref="J441:L441"/>
    <mergeCell ref="J442:L442"/>
    <mergeCell ref="J429:L429"/>
    <mergeCell ref="J396:L396"/>
    <mergeCell ref="J50:L50"/>
    <mergeCell ref="J500:L500"/>
    <mergeCell ref="J501:L501"/>
    <mergeCell ref="J502:L502"/>
    <mergeCell ref="J503:L503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J469:L469"/>
    <mergeCell ref="J470:L470"/>
    <mergeCell ref="J471:L471"/>
    <mergeCell ref="J472:L472"/>
    <mergeCell ref="J473:L473"/>
    <mergeCell ref="J474:L474"/>
    <mergeCell ref="J475:L475"/>
    <mergeCell ref="J476:L476"/>
    <mergeCell ref="J477:L477"/>
    <mergeCell ref="J478:L478"/>
    <mergeCell ref="J479:L479"/>
    <mergeCell ref="J397:L397"/>
    <mergeCell ref="J509:K509"/>
    <mergeCell ref="J51:L51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:L52"/>
    <mergeCell ref="J520:K520"/>
    <mergeCell ref="J521:K521"/>
    <mergeCell ref="J522:K522"/>
    <mergeCell ref="J523:K523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J524:K524"/>
    <mergeCell ref="J525:K525"/>
    <mergeCell ref="J526:K526"/>
    <mergeCell ref="J527:K527"/>
    <mergeCell ref="J528:K528"/>
    <mergeCell ref="J529:K529"/>
    <mergeCell ref="J53:L53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:L54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K296:L296"/>
    <mergeCell ref="K297:L297"/>
    <mergeCell ref="K298:L298"/>
    <mergeCell ref="K299:L299"/>
    <mergeCell ref="K300:L300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:L55"/>
    <mergeCell ref="J550:K550"/>
    <mergeCell ref="J551:K551"/>
    <mergeCell ref="J552:K552"/>
    <mergeCell ref="J553:K553"/>
    <mergeCell ref="J554:K554"/>
    <mergeCell ref="J555:K555"/>
    <mergeCell ref="J56:L56"/>
    <mergeCell ref="J57:L57"/>
    <mergeCell ref="J58:L58"/>
    <mergeCell ref="J59:L59"/>
    <mergeCell ref="J80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6:L6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:L7"/>
    <mergeCell ref="J70:L70"/>
    <mergeCell ref="J71:L71"/>
    <mergeCell ref="J72:L72"/>
    <mergeCell ref="J73:L73"/>
    <mergeCell ref="J79:L79"/>
    <mergeCell ref="J8:L8"/>
    <mergeCell ref="J9:L9"/>
    <mergeCell ref="J49:L49"/>
    <mergeCell ref="J47:L47"/>
    <mergeCell ref="J44:L44"/>
    <mergeCell ref="J42:L42"/>
    <mergeCell ref="J40:L40"/>
    <mergeCell ref="J39:L39"/>
    <mergeCell ref="J37:L37"/>
    <mergeCell ref="J36:L36"/>
    <mergeCell ref="J29:L29"/>
    <mergeCell ref="J30:L30"/>
    <mergeCell ref="J31:L31"/>
    <mergeCell ref="J32:L32"/>
    <mergeCell ref="J33:L33"/>
    <mergeCell ref="L509:N509"/>
    <mergeCell ref="L510:N510"/>
    <mergeCell ref="L511:N511"/>
    <mergeCell ref="L512:N512"/>
    <mergeCell ref="L513:N513"/>
    <mergeCell ref="M351:O351"/>
    <mergeCell ref="M352:O352"/>
    <mergeCell ref="M353:O353"/>
    <mergeCell ref="M354:O354"/>
    <mergeCell ref="M355:O355"/>
    <mergeCell ref="M356:O356"/>
    <mergeCell ref="M357:O357"/>
    <mergeCell ref="M358:O358"/>
    <mergeCell ref="M359:O359"/>
    <mergeCell ref="M360:O360"/>
    <mergeCell ref="M365:O365"/>
    <mergeCell ref="M366:O366"/>
    <mergeCell ref="M367:O367"/>
    <mergeCell ref="M368:O368"/>
    <mergeCell ref="M369:O369"/>
    <mergeCell ref="J494:L494"/>
    <mergeCell ref="J495:L495"/>
    <mergeCell ref="J496:L496"/>
    <mergeCell ref="J497:L497"/>
    <mergeCell ref="J498:L498"/>
    <mergeCell ref="J499:L499"/>
    <mergeCell ref="J369:L369"/>
    <mergeCell ref="J370:L370"/>
    <mergeCell ref="J371:L371"/>
    <mergeCell ref="J372:L372"/>
    <mergeCell ref="J373:L373"/>
    <mergeCell ref="J374:L374"/>
    <mergeCell ref="L514:N514"/>
    <mergeCell ref="L515:N515"/>
    <mergeCell ref="L516:N516"/>
    <mergeCell ref="M295:P296"/>
    <mergeCell ref="M297:P297"/>
    <mergeCell ref="M298:P298"/>
    <mergeCell ref="M299:P299"/>
    <mergeCell ref="M315:P315"/>
    <mergeCell ref="M316:P316"/>
    <mergeCell ref="M317:P317"/>
    <mergeCell ref="M318:P318"/>
    <mergeCell ref="M319:P319"/>
    <mergeCell ref="M320:P320"/>
    <mergeCell ref="M321:P321"/>
    <mergeCell ref="M322:P322"/>
    <mergeCell ref="M323:P323"/>
    <mergeCell ref="M324:P324"/>
    <mergeCell ref="M325:P325"/>
    <mergeCell ref="J489:L489"/>
    <mergeCell ref="J490:L490"/>
    <mergeCell ref="J491:L491"/>
    <mergeCell ref="J492:L492"/>
    <mergeCell ref="J493:L493"/>
    <mergeCell ref="M326:P326"/>
    <mergeCell ref="M327:P327"/>
    <mergeCell ref="M328:P328"/>
    <mergeCell ref="M329:P329"/>
    <mergeCell ref="M341:P341"/>
    <mergeCell ref="M342:P342"/>
    <mergeCell ref="M348:O348"/>
    <mergeCell ref="M349:O349"/>
    <mergeCell ref="M350:O350"/>
    <mergeCell ref="L517:N517"/>
    <mergeCell ref="L518:N518"/>
    <mergeCell ref="L519:N519"/>
    <mergeCell ref="L520:N520"/>
    <mergeCell ref="L521:N521"/>
    <mergeCell ref="L522:N522"/>
    <mergeCell ref="L523:N523"/>
    <mergeCell ref="L524:N524"/>
    <mergeCell ref="L525:N525"/>
    <mergeCell ref="L526:N526"/>
    <mergeCell ref="L527:N527"/>
    <mergeCell ref="L528:N528"/>
    <mergeCell ref="L529:N529"/>
    <mergeCell ref="L530:N530"/>
    <mergeCell ref="L531:N531"/>
    <mergeCell ref="L532:N532"/>
    <mergeCell ref="L533:N533"/>
    <mergeCell ref="L534:N534"/>
    <mergeCell ref="L535:N535"/>
    <mergeCell ref="L536:N536"/>
    <mergeCell ref="L537:N537"/>
    <mergeCell ref="L538:N538"/>
    <mergeCell ref="L539:N539"/>
    <mergeCell ref="L540:N540"/>
    <mergeCell ref="L541:N541"/>
    <mergeCell ref="L542:N542"/>
    <mergeCell ref="L543:N543"/>
    <mergeCell ref="L544:N544"/>
    <mergeCell ref="L545:N545"/>
    <mergeCell ref="L546:N546"/>
    <mergeCell ref="L547:N547"/>
    <mergeCell ref="L548:N548"/>
    <mergeCell ref="L549:N549"/>
    <mergeCell ref="L550:N550"/>
    <mergeCell ref="L551:N551"/>
    <mergeCell ref="L552:N552"/>
    <mergeCell ref="L553:N553"/>
    <mergeCell ref="L554:N554"/>
    <mergeCell ref="L555:N555"/>
    <mergeCell ref="M10:O10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08:O108"/>
    <mergeCell ref="M109:O109"/>
    <mergeCell ref="M11:O11"/>
    <mergeCell ref="M110:O110"/>
    <mergeCell ref="M111:O111"/>
    <mergeCell ref="M112:O112"/>
    <mergeCell ref="M113:O113"/>
    <mergeCell ref="M114:O114"/>
    <mergeCell ref="M115:O115"/>
    <mergeCell ref="M116:O116"/>
    <mergeCell ref="M117:O117"/>
    <mergeCell ref="M118:O118"/>
    <mergeCell ref="M119:O119"/>
    <mergeCell ref="M12:O12"/>
    <mergeCell ref="M120:O120"/>
    <mergeCell ref="M121:O121"/>
    <mergeCell ref="M122:O122"/>
    <mergeCell ref="M123:O123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00:P300"/>
    <mergeCell ref="M301:P301"/>
    <mergeCell ref="M302:P302"/>
    <mergeCell ref="M303:P303"/>
    <mergeCell ref="M304:P304"/>
    <mergeCell ref="M305:P305"/>
    <mergeCell ref="M306:P306"/>
    <mergeCell ref="M307:P307"/>
    <mergeCell ref="M308:P308"/>
    <mergeCell ref="M309:P309"/>
    <mergeCell ref="M31:O31"/>
    <mergeCell ref="M310:P310"/>
    <mergeCell ref="M311:P311"/>
    <mergeCell ref="M312:P312"/>
    <mergeCell ref="M313:P313"/>
    <mergeCell ref="M314:P314"/>
    <mergeCell ref="M32:O32"/>
    <mergeCell ref="P282:R282"/>
    <mergeCell ref="P283:R283"/>
    <mergeCell ref="P284:R284"/>
    <mergeCell ref="P285:R285"/>
    <mergeCell ref="P286:R286"/>
    <mergeCell ref="P287:R287"/>
    <mergeCell ref="P288:R288"/>
    <mergeCell ref="P289:R289"/>
    <mergeCell ref="P290:R290"/>
    <mergeCell ref="L282:O282"/>
    <mergeCell ref="L283:O283"/>
    <mergeCell ref="L284:O284"/>
    <mergeCell ref="L285:O285"/>
    <mergeCell ref="L286:O286"/>
    <mergeCell ref="M33:O33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:O34"/>
    <mergeCell ref="M340:P340"/>
    <mergeCell ref="O249:R249"/>
    <mergeCell ref="O250:R250"/>
    <mergeCell ref="O251:R251"/>
    <mergeCell ref="O252:R252"/>
    <mergeCell ref="O253:R253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81:R281"/>
    <mergeCell ref="M35:O35"/>
    <mergeCell ref="M36:O36"/>
    <mergeCell ref="O234:R234"/>
    <mergeCell ref="O235:R235"/>
    <mergeCell ref="O236:R236"/>
    <mergeCell ref="O237:R237"/>
    <mergeCell ref="O238:R238"/>
    <mergeCell ref="O239:R239"/>
    <mergeCell ref="O240:R240"/>
    <mergeCell ref="O241:R241"/>
    <mergeCell ref="O242:R242"/>
    <mergeCell ref="O243:R243"/>
    <mergeCell ref="O244:R244"/>
    <mergeCell ref="O245:R245"/>
    <mergeCell ref="O246:R246"/>
    <mergeCell ref="O247:R247"/>
    <mergeCell ref="O248:R248"/>
    <mergeCell ref="M361:O361"/>
    <mergeCell ref="M362:O362"/>
    <mergeCell ref="M363:O363"/>
    <mergeCell ref="M364:O364"/>
    <mergeCell ref="L274:O274"/>
    <mergeCell ref="L275:O275"/>
    <mergeCell ref="L276:O276"/>
    <mergeCell ref="L277:O277"/>
    <mergeCell ref="L278:O278"/>
    <mergeCell ref="L279:O279"/>
    <mergeCell ref="L280:O280"/>
    <mergeCell ref="L281:O281"/>
    <mergeCell ref="L287:O287"/>
    <mergeCell ref="L288:O288"/>
    <mergeCell ref="L289:O289"/>
    <mergeCell ref="L290:O290"/>
    <mergeCell ref="M37:O37"/>
    <mergeCell ref="M370:O370"/>
    <mergeCell ref="M371:O371"/>
    <mergeCell ref="M372:O372"/>
    <mergeCell ref="M373:O373"/>
    <mergeCell ref="M374:O374"/>
    <mergeCell ref="M375:O375"/>
    <mergeCell ref="M376:O376"/>
    <mergeCell ref="O219:R219"/>
    <mergeCell ref="O220:R220"/>
    <mergeCell ref="O221:R221"/>
    <mergeCell ref="O222:R222"/>
    <mergeCell ref="O223:R223"/>
    <mergeCell ref="O224:R224"/>
    <mergeCell ref="O225:R225"/>
    <mergeCell ref="O226:R226"/>
    <mergeCell ref="O227:R227"/>
    <mergeCell ref="O228:R228"/>
    <mergeCell ref="O229:R229"/>
    <mergeCell ref="O230:R230"/>
    <mergeCell ref="O231:R231"/>
    <mergeCell ref="O232:R232"/>
    <mergeCell ref="O233:R233"/>
    <mergeCell ref="P347:S348"/>
    <mergeCell ref="P349:S349"/>
    <mergeCell ref="P363:S363"/>
    <mergeCell ref="P364:S364"/>
    <mergeCell ref="P365:S365"/>
    <mergeCell ref="P366:S366"/>
    <mergeCell ref="P367:S367"/>
    <mergeCell ref="P368:S368"/>
    <mergeCell ref="P369:S369"/>
    <mergeCell ref="M377:O377"/>
    <mergeCell ref="M378:O378"/>
    <mergeCell ref="M379:O379"/>
    <mergeCell ref="M38:O38"/>
    <mergeCell ref="M380:O380"/>
    <mergeCell ref="M381:O381"/>
    <mergeCell ref="M382:O382"/>
    <mergeCell ref="M383:O383"/>
    <mergeCell ref="M384:O384"/>
    <mergeCell ref="M385:O385"/>
    <mergeCell ref="M386:O386"/>
    <mergeCell ref="M387:O387"/>
    <mergeCell ref="M388:O388"/>
    <mergeCell ref="M389:O389"/>
    <mergeCell ref="M39:O39"/>
    <mergeCell ref="M390:O390"/>
    <mergeCell ref="M391:O391"/>
    <mergeCell ref="O204:R204"/>
    <mergeCell ref="O205:R205"/>
    <mergeCell ref="O206:R206"/>
    <mergeCell ref="O207:R207"/>
    <mergeCell ref="O208:R208"/>
    <mergeCell ref="O209:R209"/>
    <mergeCell ref="O210:R210"/>
    <mergeCell ref="O211:R211"/>
    <mergeCell ref="O212:R212"/>
    <mergeCell ref="O213:R213"/>
    <mergeCell ref="O214:R214"/>
    <mergeCell ref="O215:R215"/>
    <mergeCell ref="O216:R216"/>
    <mergeCell ref="O217:R217"/>
    <mergeCell ref="O218:R218"/>
    <mergeCell ref="M392:O392"/>
    <mergeCell ref="M393:O393"/>
    <mergeCell ref="M394:O394"/>
    <mergeCell ref="M395:O395"/>
    <mergeCell ref="M396:O396"/>
    <mergeCell ref="M397:O397"/>
    <mergeCell ref="M398:O398"/>
    <mergeCell ref="M399:O399"/>
    <mergeCell ref="M40:O40"/>
    <mergeCell ref="M400:O400"/>
    <mergeCell ref="M401:O401"/>
    <mergeCell ref="M402:O402"/>
    <mergeCell ref="M403:O403"/>
    <mergeCell ref="M404:O404"/>
    <mergeCell ref="M405:O405"/>
    <mergeCell ref="M406:O406"/>
    <mergeCell ref="M407:O407"/>
    <mergeCell ref="O189:R189"/>
    <mergeCell ref="O190:R190"/>
    <mergeCell ref="O191:R191"/>
    <mergeCell ref="O192:R192"/>
    <mergeCell ref="O193:R193"/>
    <mergeCell ref="O194:R194"/>
    <mergeCell ref="O195:R195"/>
    <mergeCell ref="O196:R196"/>
    <mergeCell ref="O197:R197"/>
    <mergeCell ref="O198:R198"/>
    <mergeCell ref="O199:R199"/>
    <mergeCell ref="O200:R200"/>
    <mergeCell ref="O201:R201"/>
    <mergeCell ref="O202:R202"/>
    <mergeCell ref="O203:R203"/>
    <mergeCell ref="M408:O408"/>
    <mergeCell ref="M409:O409"/>
    <mergeCell ref="M41:O41"/>
    <mergeCell ref="M410:O410"/>
    <mergeCell ref="M411:O411"/>
    <mergeCell ref="M412:O412"/>
    <mergeCell ref="M413:O413"/>
    <mergeCell ref="M414:O414"/>
    <mergeCell ref="M415:O415"/>
    <mergeCell ref="M416:O416"/>
    <mergeCell ref="M417:O417"/>
    <mergeCell ref="M418:O418"/>
    <mergeCell ref="M419:O419"/>
    <mergeCell ref="M42:O42"/>
    <mergeCell ref="M420:O420"/>
    <mergeCell ref="M421:O421"/>
    <mergeCell ref="M422:O422"/>
    <mergeCell ref="O169:R169"/>
    <mergeCell ref="O175:R175"/>
    <mergeCell ref="O176:R176"/>
    <mergeCell ref="O177:R177"/>
    <mergeCell ref="O178:R178"/>
    <mergeCell ref="O179:R179"/>
    <mergeCell ref="O180:R180"/>
    <mergeCell ref="O181:R181"/>
    <mergeCell ref="O182:R182"/>
    <mergeCell ref="O183:R183"/>
    <mergeCell ref="O184:R184"/>
    <mergeCell ref="O185:R185"/>
    <mergeCell ref="O186:R186"/>
    <mergeCell ref="O187:R187"/>
    <mergeCell ref="O188:R188"/>
    <mergeCell ref="M423:O423"/>
    <mergeCell ref="M429:O429"/>
    <mergeCell ref="M43:O43"/>
    <mergeCell ref="M430:O430"/>
    <mergeCell ref="M431:O431"/>
    <mergeCell ref="M432:O432"/>
    <mergeCell ref="M433:O433"/>
    <mergeCell ref="M434:O434"/>
    <mergeCell ref="M435:O435"/>
    <mergeCell ref="M436:O436"/>
    <mergeCell ref="M437:O437"/>
    <mergeCell ref="M438:O438"/>
    <mergeCell ref="M439:O439"/>
    <mergeCell ref="M44:O44"/>
    <mergeCell ref="M440:O440"/>
    <mergeCell ref="M441:O441"/>
    <mergeCell ref="M442:O442"/>
    <mergeCell ref="M45:O45"/>
    <mergeCell ref="M46:O46"/>
    <mergeCell ref="O156:R156"/>
    <mergeCell ref="O157:R157"/>
    <mergeCell ref="O158:R158"/>
    <mergeCell ref="O159:R159"/>
    <mergeCell ref="O160:R160"/>
    <mergeCell ref="O161:R161"/>
    <mergeCell ref="O162:R162"/>
    <mergeCell ref="O163:R163"/>
    <mergeCell ref="O164:R164"/>
    <mergeCell ref="O165:R165"/>
    <mergeCell ref="O166:R166"/>
    <mergeCell ref="O167:R167"/>
    <mergeCell ref="O168:R168"/>
    <mergeCell ref="M465:O465"/>
    <mergeCell ref="M466:O466"/>
    <mergeCell ref="M467:O467"/>
    <mergeCell ref="M468:O468"/>
    <mergeCell ref="M469:O469"/>
    <mergeCell ref="M47:O47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:O48"/>
    <mergeCell ref="O141:R141"/>
    <mergeCell ref="O142:R142"/>
    <mergeCell ref="O143:R143"/>
    <mergeCell ref="O144:R144"/>
    <mergeCell ref="O145:R145"/>
    <mergeCell ref="O146:R146"/>
    <mergeCell ref="O147:R147"/>
    <mergeCell ref="O148:R148"/>
    <mergeCell ref="O149:R149"/>
    <mergeCell ref="O150:R150"/>
    <mergeCell ref="O151:R151"/>
    <mergeCell ref="O152:R152"/>
    <mergeCell ref="O153:R153"/>
    <mergeCell ref="O154:R154"/>
    <mergeCell ref="O155:R155"/>
    <mergeCell ref="M480:O480"/>
    <mergeCell ref="M481:O481"/>
    <mergeCell ref="M482:O482"/>
    <mergeCell ref="M488:O488"/>
    <mergeCell ref="M489:O489"/>
    <mergeCell ref="M49:O4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:O5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O135:R135"/>
    <mergeCell ref="O136:R136"/>
    <mergeCell ref="O137:R137"/>
    <mergeCell ref="O138:R138"/>
    <mergeCell ref="O139:R139"/>
    <mergeCell ref="O140:R140"/>
    <mergeCell ref="M500:O500"/>
    <mergeCell ref="M501:O501"/>
    <mergeCell ref="M502:O502"/>
    <mergeCell ref="M503:O503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:O6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:O7"/>
    <mergeCell ref="M70:O70"/>
    <mergeCell ref="M71:O71"/>
    <mergeCell ref="M72:O72"/>
    <mergeCell ref="M73:O73"/>
    <mergeCell ref="M79:O79"/>
    <mergeCell ref="M8:O8"/>
    <mergeCell ref="M80:O80"/>
    <mergeCell ref="M9:O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O129:R129"/>
    <mergeCell ref="O130:R130"/>
    <mergeCell ref="O131:R131"/>
    <mergeCell ref="O132:R132"/>
    <mergeCell ref="O133:R133"/>
    <mergeCell ref="O134:R134"/>
    <mergeCell ref="P120:S120"/>
    <mergeCell ref="P121:S121"/>
    <mergeCell ref="P122:S122"/>
    <mergeCell ref="P123:S123"/>
    <mergeCell ref="P13:S13"/>
    <mergeCell ref="P14:S14"/>
    <mergeCell ref="P15:S15"/>
    <mergeCell ref="P16:S16"/>
    <mergeCell ref="P17:S17"/>
    <mergeCell ref="P18:S18"/>
    <mergeCell ref="P19:S19"/>
    <mergeCell ref="P20:S20"/>
    <mergeCell ref="P21:S21"/>
    <mergeCell ref="P22:S22"/>
    <mergeCell ref="P23:S23"/>
    <mergeCell ref="O447:AF447"/>
    <mergeCell ref="O448:R448"/>
    <mergeCell ref="O449:R449"/>
    <mergeCell ref="O450:R450"/>
    <mergeCell ref="O451:R451"/>
    <mergeCell ref="O452:R452"/>
    <mergeCell ref="O453:R453"/>
    <mergeCell ref="O454:R454"/>
    <mergeCell ref="O455:R455"/>
    <mergeCell ref="O456:R456"/>
    <mergeCell ref="O457:R457"/>
    <mergeCell ref="O458:R458"/>
    <mergeCell ref="O459:R459"/>
    <mergeCell ref="O509:R509"/>
    <mergeCell ref="O510:R510"/>
    <mergeCell ref="O511:R511"/>
    <mergeCell ref="O512:R512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O513:R513"/>
    <mergeCell ref="O514:R514"/>
    <mergeCell ref="O515:R515"/>
    <mergeCell ref="O516:R516"/>
    <mergeCell ref="O517:R517"/>
    <mergeCell ref="O518:R518"/>
    <mergeCell ref="O519:R519"/>
    <mergeCell ref="O520:R520"/>
    <mergeCell ref="O521:R521"/>
    <mergeCell ref="O522:R522"/>
    <mergeCell ref="O523:R523"/>
    <mergeCell ref="O524:R524"/>
    <mergeCell ref="O525:R525"/>
    <mergeCell ref="O526:R526"/>
    <mergeCell ref="O527:R527"/>
    <mergeCell ref="O528:R528"/>
    <mergeCell ref="O529:R529"/>
    <mergeCell ref="O530:R530"/>
    <mergeCell ref="O531:R531"/>
    <mergeCell ref="O532:R532"/>
    <mergeCell ref="O533:R533"/>
    <mergeCell ref="O534:R534"/>
    <mergeCell ref="O535:R535"/>
    <mergeCell ref="O536:R536"/>
    <mergeCell ref="O537:R537"/>
    <mergeCell ref="O538:R538"/>
    <mergeCell ref="O539:R539"/>
    <mergeCell ref="O540:R540"/>
    <mergeCell ref="O541:R541"/>
    <mergeCell ref="O542:R542"/>
    <mergeCell ref="O543:R543"/>
    <mergeCell ref="O544:R544"/>
    <mergeCell ref="O545:R545"/>
    <mergeCell ref="O546:R546"/>
    <mergeCell ref="O547:R547"/>
    <mergeCell ref="O548:R548"/>
    <mergeCell ref="O549:R549"/>
    <mergeCell ref="O550:R550"/>
    <mergeCell ref="O551:R551"/>
    <mergeCell ref="O552:R552"/>
    <mergeCell ref="O553:R553"/>
    <mergeCell ref="O554:R554"/>
    <mergeCell ref="O555:R555"/>
    <mergeCell ref="P10:S10"/>
    <mergeCell ref="P100:S100"/>
    <mergeCell ref="P101:S101"/>
    <mergeCell ref="P102:S102"/>
    <mergeCell ref="P103:S103"/>
    <mergeCell ref="P104:S104"/>
    <mergeCell ref="P105:S105"/>
    <mergeCell ref="P106:S106"/>
    <mergeCell ref="P107:S107"/>
    <mergeCell ref="P108:S108"/>
    <mergeCell ref="P109:S109"/>
    <mergeCell ref="P11:S11"/>
    <mergeCell ref="P110:S110"/>
    <mergeCell ref="P111:S111"/>
    <mergeCell ref="P112:S112"/>
    <mergeCell ref="P113:S113"/>
    <mergeCell ref="P114:S114"/>
    <mergeCell ref="P115:S115"/>
    <mergeCell ref="P116:S116"/>
    <mergeCell ref="P117:S117"/>
    <mergeCell ref="P118:S118"/>
    <mergeCell ref="P119:S119"/>
    <mergeCell ref="P12:S12"/>
    <mergeCell ref="P24:S24"/>
    <mergeCell ref="P25:S25"/>
    <mergeCell ref="P259:R259"/>
    <mergeCell ref="P26:S26"/>
    <mergeCell ref="P260:R260"/>
    <mergeCell ref="P261:R261"/>
    <mergeCell ref="P262:R262"/>
    <mergeCell ref="P263:R263"/>
    <mergeCell ref="P264:R264"/>
    <mergeCell ref="P265:R265"/>
    <mergeCell ref="P266:R266"/>
    <mergeCell ref="P267:R267"/>
    <mergeCell ref="P268:R268"/>
    <mergeCell ref="P269:R269"/>
    <mergeCell ref="P27:S27"/>
    <mergeCell ref="P270:R270"/>
    <mergeCell ref="P271:R271"/>
    <mergeCell ref="P28:S28"/>
    <mergeCell ref="P29:S29"/>
    <mergeCell ref="P30:S30"/>
    <mergeCell ref="P31:S31"/>
    <mergeCell ref="P32:S32"/>
    <mergeCell ref="P33:S33"/>
    <mergeCell ref="P34:S34"/>
    <mergeCell ref="S164:U164"/>
    <mergeCell ref="S165:U165"/>
    <mergeCell ref="S166:U166"/>
    <mergeCell ref="S167:U167"/>
    <mergeCell ref="S168:U168"/>
    <mergeCell ref="S169:U169"/>
    <mergeCell ref="S175:U175"/>
    <mergeCell ref="S176:U176"/>
    <mergeCell ref="P35:S35"/>
    <mergeCell ref="P350:S350"/>
    <mergeCell ref="P351:S351"/>
    <mergeCell ref="P352:S352"/>
    <mergeCell ref="P353:S353"/>
    <mergeCell ref="P354:S354"/>
    <mergeCell ref="P355:S355"/>
    <mergeCell ref="P356:S356"/>
    <mergeCell ref="P357:S357"/>
    <mergeCell ref="P358:S358"/>
    <mergeCell ref="P359:S359"/>
    <mergeCell ref="P36:S36"/>
    <mergeCell ref="P360:S360"/>
    <mergeCell ref="P361:S361"/>
    <mergeCell ref="P362:S362"/>
    <mergeCell ref="S149:U149"/>
    <mergeCell ref="S150:U150"/>
    <mergeCell ref="S151:U151"/>
    <mergeCell ref="S152:U152"/>
    <mergeCell ref="S153:U153"/>
    <mergeCell ref="S154:U154"/>
    <mergeCell ref="S155:U155"/>
    <mergeCell ref="S156:U156"/>
    <mergeCell ref="S157:U157"/>
    <mergeCell ref="S158:U158"/>
    <mergeCell ref="S159:U159"/>
    <mergeCell ref="S160:U160"/>
    <mergeCell ref="S161:U161"/>
    <mergeCell ref="S162:U162"/>
    <mergeCell ref="S163:U163"/>
    <mergeCell ref="P37:S37"/>
    <mergeCell ref="S185:U185"/>
    <mergeCell ref="P370:S370"/>
    <mergeCell ref="P371:S371"/>
    <mergeCell ref="P372:S372"/>
    <mergeCell ref="P373:S373"/>
    <mergeCell ref="P374:S374"/>
    <mergeCell ref="P375:S375"/>
    <mergeCell ref="P376:S376"/>
    <mergeCell ref="P377:S377"/>
    <mergeCell ref="P378:S378"/>
    <mergeCell ref="S134:U134"/>
    <mergeCell ref="S135:U135"/>
    <mergeCell ref="S136:U136"/>
    <mergeCell ref="S137:U137"/>
    <mergeCell ref="S138:U138"/>
    <mergeCell ref="S139:U139"/>
    <mergeCell ref="S140:U140"/>
    <mergeCell ref="S141:U141"/>
    <mergeCell ref="S142:U142"/>
    <mergeCell ref="S143:U143"/>
    <mergeCell ref="S144:U144"/>
    <mergeCell ref="S145:U145"/>
    <mergeCell ref="S146:U146"/>
    <mergeCell ref="S147:U147"/>
    <mergeCell ref="S148:U148"/>
    <mergeCell ref="S177:U177"/>
    <mergeCell ref="S178:U178"/>
    <mergeCell ref="S179:U179"/>
    <mergeCell ref="S180:U180"/>
    <mergeCell ref="S181:U181"/>
    <mergeCell ref="S182:U182"/>
    <mergeCell ref="S183:U183"/>
    <mergeCell ref="S184:U184"/>
    <mergeCell ref="P379:S379"/>
    <mergeCell ref="P38:S38"/>
    <mergeCell ref="P380:S380"/>
    <mergeCell ref="P381:S381"/>
    <mergeCell ref="P382:S382"/>
    <mergeCell ref="P383:S383"/>
    <mergeCell ref="P384:S384"/>
    <mergeCell ref="P385:S385"/>
    <mergeCell ref="P386:S386"/>
    <mergeCell ref="P387:S387"/>
    <mergeCell ref="P388:S388"/>
    <mergeCell ref="P389:S389"/>
    <mergeCell ref="P39:S39"/>
    <mergeCell ref="P390:S390"/>
    <mergeCell ref="P391:S391"/>
    <mergeCell ref="P392:S392"/>
    <mergeCell ref="P393:S393"/>
    <mergeCell ref="R333:U333"/>
    <mergeCell ref="R334:U334"/>
    <mergeCell ref="R335:U335"/>
    <mergeCell ref="R336:U336"/>
    <mergeCell ref="R337:U337"/>
    <mergeCell ref="R338:U338"/>
    <mergeCell ref="R339:U339"/>
    <mergeCell ref="R340:U340"/>
    <mergeCell ref="R341:U341"/>
    <mergeCell ref="R342:U342"/>
    <mergeCell ref="S129:U129"/>
    <mergeCell ref="S130:U130"/>
    <mergeCell ref="S131:U131"/>
    <mergeCell ref="S132:U132"/>
    <mergeCell ref="S133:U133"/>
    <mergeCell ref="P394:S394"/>
    <mergeCell ref="P395:S395"/>
    <mergeCell ref="P396:S396"/>
    <mergeCell ref="P397:S397"/>
    <mergeCell ref="P398:S398"/>
    <mergeCell ref="P399:S399"/>
    <mergeCell ref="P40:S40"/>
    <mergeCell ref="P400:S400"/>
    <mergeCell ref="P401:S401"/>
    <mergeCell ref="P402:S402"/>
    <mergeCell ref="P403:S403"/>
    <mergeCell ref="P404:S404"/>
    <mergeCell ref="P405:S405"/>
    <mergeCell ref="P406:S406"/>
    <mergeCell ref="P407:S407"/>
    <mergeCell ref="P408:S408"/>
    <mergeCell ref="P409:S409"/>
    <mergeCell ref="P41:S41"/>
    <mergeCell ref="R319:U319"/>
    <mergeCell ref="R320:U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P410:S410"/>
    <mergeCell ref="P411:S411"/>
    <mergeCell ref="P412:S412"/>
    <mergeCell ref="P413:S413"/>
    <mergeCell ref="P414:S414"/>
    <mergeCell ref="P415:S415"/>
    <mergeCell ref="P416:S416"/>
    <mergeCell ref="P417:S417"/>
    <mergeCell ref="P418:S418"/>
    <mergeCell ref="P419:S419"/>
    <mergeCell ref="P42:S42"/>
    <mergeCell ref="P420:S420"/>
    <mergeCell ref="P421:S421"/>
    <mergeCell ref="P422:S422"/>
    <mergeCell ref="P423:S423"/>
    <mergeCell ref="P428:S429"/>
    <mergeCell ref="P43:S43"/>
    <mergeCell ref="R304:U304"/>
    <mergeCell ref="R305:U305"/>
    <mergeCell ref="R306:U306"/>
    <mergeCell ref="R307:U307"/>
    <mergeCell ref="R308:U308"/>
    <mergeCell ref="R309:U309"/>
    <mergeCell ref="R310:U310"/>
    <mergeCell ref="R311:U311"/>
    <mergeCell ref="R312:U312"/>
    <mergeCell ref="R313:U313"/>
    <mergeCell ref="R314:U314"/>
    <mergeCell ref="R315:U315"/>
    <mergeCell ref="R316:U316"/>
    <mergeCell ref="R317:U317"/>
    <mergeCell ref="R318:U318"/>
    <mergeCell ref="P430:S430"/>
    <mergeCell ref="P431:S431"/>
    <mergeCell ref="P432:S432"/>
    <mergeCell ref="P433:S433"/>
    <mergeCell ref="P434:S434"/>
    <mergeCell ref="P435:S435"/>
    <mergeCell ref="P436:S436"/>
    <mergeCell ref="P437:S437"/>
    <mergeCell ref="P438:S438"/>
    <mergeCell ref="P439:S439"/>
    <mergeCell ref="P44:S44"/>
    <mergeCell ref="P440:S440"/>
    <mergeCell ref="P441:S441"/>
    <mergeCell ref="P442:S442"/>
    <mergeCell ref="P45:S45"/>
    <mergeCell ref="P46:S46"/>
    <mergeCell ref="P464:S465"/>
    <mergeCell ref="P47:S47"/>
    <mergeCell ref="P48:S48"/>
    <mergeCell ref="P96:S96"/>
    <mergeCell ref="P97:S97"/>
    <mergeCell ref="P98:S98"/>
    <mergeCell ref="P99:S99"/>
    <mergeCell ref="R295:AJ295"/>
    <mergeCell ref="R296:U296"/>
    <mergeCell ref="R297:U297"/>
    <mergeCell ref="R298:U298"/>
    <mergeCell ref="R299:U299"/>
    <mergeCell ref="R300:U300"/>
    <mergeCell ref="R301:U301"/>
    <mergeCell ref="R302:U302"/>
    <mergeCell ref="R303:U303"/>
    <mergeCell ref="P481:S481"/>
    <mergeCell ref="P482:S482"/>
    <mergeCell ref="P487:S488"/>
    <mergeCell ref="P489:S489"/>
    <mergeCell ref="P49:S4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:S6"/>
    <mergeCell ref="P50:S50"/>
    <mergeCell ref="P7:S7"/>
    <mergeCell ref="P8:S8"/>
    <mergeCell ref="P84:S84"/>
    <mergeCell ref="P85:S85"/>
    <mergeCell ref="P86:S86"/>
    <mergeCell ref="P87:S87"/>
    <mergeCell ref="P88:S88"/>
    <mergeCell ref="P89:S89"/>
    <mergeCell ref="P9:S9"/>
    <mergeCell ref="P90:S90"/>
    <mergeCell ref="P91:S91"/>
    <mergeCell ref="P92:S92"/>
    <mergeCell ref="P93:S93"/>
    <mergeCell ref="P94:S94"/>
    <mergeCell ref="P95:S95"/>
    <mergeCell ref="P500:S500"/>
    <mergeCell ref="P501:S501"/>
    <mergeCell ref="P502:S502"/>
    <mergeCell ref="P503:S503"/>
    <mergeCell ref="P51:S51"/>
    <mergeCell ref="P52:S52"/>
    <mergeCell ref="P53:S53"/>
    <mergeCell ref="P54:S54"/>
    <mergeCell ref="P55:S55"/>
    <mergeCell ref="P56:S56"/>
    <mergeCell ref="P57:S57"/>
    <mergeCell ref="P58:S58"/>
    <mergeCell ref="P59:S59"/>
    <mergeCell ref="P60:S60"/>
    <mergeCell ref="P61:S61"/>
    <mergeCell ref="P62:S62"/>
    <mergeCell ref="P63:S63"/>
    <mergeCell ref="P64:S64"/>
    <mergeCell ref="P65:S65"/>
    <mergeCell ref="P66:S66"/>
    <mergeCell ref="P67:S67"/>
    <mergeCell ref="P68:S68"/>
    <mergeCell ref="P69:S69"/>
    <mergeCell ref="P70:S70"/>
    <mergeCell ref="P71:S71"/>
    <mergeCell ref="P72:S72"/>
    <mergeCell ref="P73:S73"/>
    <mergeCell ref="P78:S79"/>
    <mergeCell ref="P80:S80"/>
    <mergeCell ref="P81:S81"/>
    <mergeCell ref="P82:S82"/>
    <mergeCell ref="P83:S83"/>
    <mergeCell ref="S186:U186"/>
    <mergeCell ref="S187:U187"/>
    <mergeCell ref="S188:U188"/>
    <mergeCell ref="S189:U189"/>
    <mergeCell ref="S190:U190"/>
    <mergeCell ref="S191:U191"/>
    <mergeCell ref="S192:U192"/>
    <mergeCell ref="S193:U193"/>
    <mergeCell ref="S194:U194"/>
    <mergeCell ref="S195:U195"/>
    <mergeCell ref="S196:U196"/>
    <mergeCell ref="S197:U197"/>
    <mergeCell ref="S198:U198"/>
    <mergeCell ref="S199:U199"/>
    <mergeCell ref="S200:U200"/>
    <mergeCell ref="S201:U201"/>
    <mergeCell ref="S202:U202"/>
    <mergeCell ref="S203:U203"/>
    <mergeCell ref="S204:U204"/>
    <mergeCell ref="S205:U205"/>
    <mergeCell ref="S206:U206"/>
    <mergeCell ref="S207:U207"/>
    <mergeCell ref="S208:U208"/>
    <mergeCell ref="S209:U209"/>
    <mergeCell ref="S210:U210"/>
    <mergeCell ref="S211:U211"/>
    <mergeCell ref="S212:U212"/>
    <mergeCell ref="S213:U213"/>
    <mergeCell ref="S214:U214"/>
    <mergeCell ref="S215:U215"/>
    <mergeCell ref="S216:U216"/>
    <mergeCell ref="S217:U217"/>
    <mergeCell ref="S218:U218"/>
    <mergeCell ref="S219:U219"/>
    <mergeCell ref="S220:U220"/>
    <mergeCell ref="S221:U221"/>
    <mergeCell ref="S222:U222"/>
    <mergeCell ref="S223:U223"/>
    <mergeCell ref="S224:U224"/>
    <mergeCell ref="S225:U225"/>
    <mergeCell ref="S226:U226"/>
    <mergeCell ref="S227:U227"/>
    <mergeCell ref="S228:U228"/>
    <mergeCell ref="S229:U229"/>
    <mergeCell ref="S230:U230"/>
    <mergeCell ref="S231:U231"/>
    <mergeCell ref="S232:U232"/>
    <mergeCell ref="S233:U233"/>
    <mergeCell ref="S234:U234"/>
    <mergeCell ref="S235:U235"/>
    <mergeCell ref="S236:U236"/>
    <mergeCell ref="S237:U237"/>
    <mergeCell ref="S238:U238"/>
    <mergeCell ref="S239:U239"/>
    <mergeCell ref="S240:U240"/>
    <mergeCell ref="S241:U241"/>
    <mergeCell ref="S242:U242"/>
    <mergeCell ref="S243:U243"/>
    <mergeCell ref="S244:U244"/>
    <mergeCell ref="S245:U245"/>
    <mergeCell ref="S246:U246"/>
    <mergeCell ref="S247:U247"/>
    <mergeCell ref="S248:U248"/>
    <mergeCell ref="S249:U249"/>
    <mergeCell ref="S250:U250"/>
    <mergeCell ref="S251:U251"/>
    <mergeCell ref="S252:U252"/>
    <mergeCell ref="S253:U253"/>
    <mergeCell ref="S258:W259"/>
    <mergeCell ref="S260:W260"/>
    <mergeCell ref="S261:W261"/>
    <mergeCell ref="S262:W262"/>
    <mergeCell ref="S263:W263"/>
    <mergeCell ref="S264:W264"/>
    <mergeCell ref="S265:W265"/>
    <mergeCell ref="S266:W266"/>
    <mergeCell ref="V245:AA245"/>
    <mergeCell ref="V246:AA246"/>
    <mergeCell ref="V247:AA247"/>
    <mergeCell ref="V248:AA248"/>
    <mergeCell ref="V249:AA249"/>
    <mergeCell ref="V250:AA250"/>
    <mergeCell ref="V251:AA251"/>
    <mergeCell ref="V252:AA252"/>
    <mergeCell ref="V253:AA253"/>
    <mergeCell ref="Y258:AR258"/>
    <mergeCell ref="Y259:AC259"/>
    <mergeCell ref="Y260:AC260"/>
    <mergeCell ref="Y261:AC261"/>
    <mergeCell ref="Y262:AC262"/>
    <mergeCell ref="Y263:AC263"/>
    <mergeCell ref="Y264:AC264"/>
    <mergeCell ref="Y265:AC265"/>
    <mergeCell ref="Y266:AC266"/>
    <mergeCell ref="AR251:AW251"/>
    <mergeCell ref="AR252:AW252"/>
    <mergeCell ref="AR253:AW253"/>
    <mergeCell ref="S267:W267"/>
    <mergeCell ref="S268:W268"/>
    <mergeCell ref="S269:W269"/>
    <mergeCell ref="S270:W270"/>
    <mergeCell ref="S271:W271"/>
    <mergeCell ref="S272:W272"/>
    <mergeCell ref="S273:W273"/>
    <mergeCell ref="S274:W274"/>
    <mergeCell ref="S275:W275"/>
    <mergeCell ref="S276:W276"/>
    <mergeCell ref="S277:W277"/>
    <mergeCell ref="S278:W278"/>
    <mergeCell ref="S279:W279"/>
    <mergeCell ref="S280:W280"/>
    <mergeCell ref="S281:W281"/>
    <mergeCell ref="S282:W282"/>
    <mergeCell ref="S283:W283"/>
    <mergeCell ref="S284:W284"/>
    <mergeCell ref="S285:W285"/>
    <mergeCell ref="S286:W286"/>
    <mergeCell ref="S287:W287"/>
    <mergeCell ref="S288:W288"/>
    <mergeCell ref="S289:W289"/>
    <mergeCell ref="S290:W290"/>
    <mergeCell ref="S448:V448"/>
    <mergeCell ref="S449:V449"/>
    <mergeCell ref="S450:V450"/>
    <mergeCell ref="S451:V451"/>
    <mergeCell ref="S452:V452"/>
    <mergeCell ref="S453:V453"/>
    <mergeCell ref="S454:V454"/>
    <mergeCell ref="S455:V455"/>
    <mergeCell ref="S456:V456"/>
    <mergeCell ref="S457:V457"/>
    <mergeCell ref="U347:AS347"/>
    <mergeCell ref="U348:Y348"/>
    <mergeCell ref="U349:Y349"/>
    <mergeCell ref="U365:Y365"/>
    <mergeCell ref="U366:Y366"/>
    <mergeCell ref="U367:Y367"/>
    <mergeCell ref="U368:Y368"/>
    <mergeCell ref="U369:Y369"/>
    <mergeCell ref="U370:Y370"/>
    <mergeCell ref="U371:Y371"/>
    <mergeCell ref="U372:Y372"/>
    <mergeCell ref="U373:Y373"/>
    <mergeCell ref="U374:Y374"/>
    <mergeCell ref="U375:Y375"/>
    <mergeCell ref="U376:Y376"/>
    <mergeCell ref="S458:V458"/>
    <mergeCell ref="S459:V459"/>
    <mergeCell ref="S509:U509"/>
    <mergeCell ref="S510:U510"/>
    <mergeCell ref="S511:U511"/>
    <mergeCell ref="S512:U512"/>
    <mergeCell ref="S513:U513"/>
    <mergeCell ref="S514:U514"/>
    <mergeCell ref="S515:U515"/>
    <mergeCell ref="S516:U516"/>
    <mergeCell ref="S517:U517"/>
    <mergeCell ref="S518:U518"/>
    <mergeCell ref="S519:U519"/>
    <mergeCell ref="S520:U520"/>
    <mergeCell ref="S521:U521"/>
    <mergeCell ref="S522:U522"/>
    <mergeCell ref="S523:U523"/>
    <mergeCell ref="U477:Y477"/>
    <mergeCell ref="U478:Y478"/>
    <mergeCell ref="U479:Y479"/>
    <mergeCell ref="U480:Y480"/>
    <mergeCell ref="U481:Y481"/>
    <mergeCell ref="U482:Y482"/>
    <mergeCell ref="U487:AI487"/>
    <mergeCell ref="U488:Y488"/>
    <mergeCell ref="U489:Y489"/>
    <mergeCell ref="U490:Y490"/>
    <mergeCell ref="U491:Y491"/>
    <mergeCell ref="U492:Y492"/>
    <mergeCell ref="U493:Y493"/>
    <mergeCell ref="U494:Y494"/>
    <mergeCell ref="U495:Y495"/>
    <mergeCell ref="S524:U524"/>
    <mergeCell ref="S525:U525"/>
    <mergeCell ref="S526:U526"/>
    <mergeCell ref="S527:U527"/>
    <mergeCell ref="S528:U528"/>
    <mergeCell ref="S529:U529"/>
    <mergeCell ref="S530:U530"/>
    <mergeCell ref="S531:U531"/>
    <mergeCell ref="S532:U532"/>
    <mergeCell ref="S533:U533"/>
    <mergeCell ref="S534:U534"/>
    <mergeCell ref="S535:U535"/>
    <mergeCell ref="S536:U536"/>
    <mergeCell ref="S537:U537"/>
    <mergeCell ref="S538:U538"/>
    <mergeCell ref="S539:U539"/>
    <mergeCell ref="S540:U540"/>
    <mergeCell ref="S541:U541"/>
    <mergeCell ref="S542:U542"/>
    <mergeCell ref="S543:U543"/>
    <mergeCell ref="S544:U544"/>
    <mergeCell ref="S545:U545"/>
    <mergeCell ref="S546:U546"/>
    <mergeCell ref="S547:U547"/>
    <mergeCell ref="S548:U548"/>
    <mergeCell ref="S549:U549"/>
    <mergeCell ref="S550:U550"/>
    <mergeCell ref="S551:U551"/>
    <mergeCell ref="S552:U552"/>
    <mergeCell ref="S553:U553"/>
    <mergeCell ref="S554:U554"/>
    <mergeCell ref="S555:U555"/>
    <mergeCell ref="U10:Y10"/>
    <mergeCell ref="U100:Y100"/>
    <mergeCell ref="U101:Y101"/>
    <mergeCell ref="U102:Y102"/>
    <mergeCell ref="U103:Y103"/>
    <mergeCell ref="U104:Y104"/>
    <mergeCell ref="U105:Y105"/>
    <mergeCell ref="U106:Y106"/>
    <mergeCell ref="U107:Y107"/>
    <mergeCell ref="U108:Y108"/>
    <mergeCell ref="U109:Y109"/>
    <mergeCell ref="U11:Y11"/>
    <mergeCell ref="U110:Y110"/>
    <mergeCell ref="U111:Y111"/>
    <mergeCell ref="U112:Y112"/>
    <mergeCell ref="U113:Y113"/>
    <mergeCell ref="U114:Y114"/>
    <mergeCell ref="U116:Y116"/>
    <mergeCell ref="U117:Y117"/>
    <mergeCell ref="U118:Y118"/>
    <mergeCell ref="U119:Y119"/>
    <mergeCell ref="U12:Y12"/>
    <mergeCell ref="U120:Y120"/>
    <mergeCell ref="U121:Y121"/>
    <mergeCell ref="U122:Y122"/>
    <mergeCell ref="U123:Y123"/>
    <mergeCell ref="U13:Y13"/>
    <mergeCell ref="U14:Y14"/>
    <mergeCell ref="U15:Y15"/>
    <mergeCell ref="U16:Y16"/>
    <mergeCell ref="U17:Y17"/>
    <mergeCell ref="U18:Y18"/>
    <mergeCell ref="U19:Y19"/>
    <mergeCell ref="U20:Y20"/>
    <mergeCell ref="U21:Y21"/>
    <mergeCell ref="U22:Y22"/>
    <mergeCell ref="U23:Y23"/>
    <mergeCell ref="U24:Y24"/>
    <mergeCell ref="U25:Y25"/>
    <mergeCell ref="U26:Y26"/>
    <mergeCell ref="U27:Y27"/>
    <mergeCell ref="U28:Y28"/>
    <mergeCell ref="U29:Y29"/>
    <mergeCell ref="U30:Y30"/>
    <mergeCell ref="U31:Y31"/>
    <mergeCell ref="U32:Y32"/>
    <mergeCell ref="U33:Y33"/>
    <mergeCell ref="U34:Y34"/>
    <mergeCell ref="U350:Y350"/>
    <mergeCell ref="U351:Y351"/>
    <mergeCell ref="U352:Y352"/>
    <mergeCell ref="U353:Y353"/>
    <mergeCell ref="U354:Y354"/>
    <mergeCell ref="U355:Y355"/>
    <mergeCell ref="U356:Y356"/>
    <mergeCell ref="U357:Y357"/>
    <mergeCell ref="U358:Y358"/>
    <mergeCell ref="U359:Y359"/>
    <mergeCell ref="U36:Y36"/>
    <mergeCell ref="U360:Y360"/>
    <mergeCell ref="U361:Y361"/>
    <mergeCell ref="U362:Y362"/>
    <mergeCell ref="U363:Y363"/>
    <mergeCell ref="U364:Y364"/>
    <mergeCell ref="U37:Y37"/>
    <mergeCell ref="V197:AA197"/>
    <mergeCell ref="V198:AA198"/>
    <mergeCell ref="V199:AA199"/>
    <mergeCell ref="V200:AA200"/>
    <mergeCell ref="V201:AA201"/>
    <mergeCell ref="V202:AA202"/>
    <mergeCell ref="V203:AA203"/>
    <mergeCell ref="V204:AA204"/>
    <mergeCell ref="V205:AA205"/>
    <mergeCell ref="V206:AA206"/>
    <mergeCell ref="V207:AA207"/>
    <mergeCell ref="V208:AA208"/>
    <mergeCell ref="V209:AA209"/>
    <mergeCell ref="V210:AA210"/>
    <mergeCell ref="U115:Y115"/>
    <mergeCell ref="U377:Y377"/>
    <mergeCell ref="U378:Y378"/>
    <mergeCell ref="U379:Y379"/>
    <mergeCell ref="U38:Y38"/>
    <mergeCell ref="U380:Y380"/>
    <mergeCell ref="U381:Y381"/>
    <mergeCell ref="U382:Y382"/>
    <mergeCell ref="U383:Y383"/>
    <mergeCell ref="U384:Y384"/>
    <mergeCell ref="U385:Y385"/>
    <mergeCell ref="U386:Y386"/>
    <mergeCell ref="U387:Y387"/>
    <mergeCell ref="U388:Y388"/>
    <mergeCell ref="U389:Y389"/>
    <mergeCell ref="U39:Y39"/>
    <mergeCell ref="U390:Y390"/>
    <mergeCell ref="U391:Y391"/>
    <mergeCell ref="V182:AA182"/>
    <mergeCell ref="V183:AA183"/>
    <mergeCell ref="V184:AA184"/>
    <mergeCell ref="V185:AA185"/>
    <mergeCell ref="V186:AA186"/>
    <mergeCell ref="V187:AA187"/>
    <mergeCell ref="V188:AA188"/>
    <mergeCell ref="V189:AA189"/>
    <mergeCell ref="V190:AA190"/>
    <mergeCell ref="V191:AA191"/>
    <mergeCell ref="V192:AA192"/>
    <mergeCell ref="V193:AA193"/>
    <mergeCell ref="V194:AA194"/>
    <mergeCell ref="V195:AA195"/>
    <mergeCell ref="V196:AA196"/>
    <mergeCell ref="U392:Y392"/>
    <mergeCell ref="U393:Y393"/>
    <mergeCell ref="U394:Y394"/>
    <mergeCell ref="U395:Y395"/>
    <mergeCell ref="U396:Y396"/>
    <mergeCell ref="U397:Y397"/>
    <mergeCell ref="U398:Y398"/>
    <mergeCell ref="U399:Y399"/>
    <mergeCell ref="U40:Y40"/>
    <mergeCell ref="U400:Y400"/>
    <mergeCell ref="U401:Y401"/>
    <mergeCell ref="U402:Y402"/>
    <mergeCell ref="U403:Y403"/>
    <mergeCell ref="U404:Y404"/>
    <mergeCell ref="U405:Y405"/>
    <mergeCell ref="U406:Y406"/>
    <mergeCell ref="U407:Y407"/>
    <mergeCell ref="V162:AA162"/>
    <mergeCell ref="V163:AA163"/>
    <mergeCell ref="V164:AA164"/>
    <mergeCell ref="V165:AA165"/>
    <mergeCell ref="V166:AA166"/>
    <mergeCell ref="V167:AA167"/>
    <mergeCell ref="V168:AA168"/>
    <mergeCell ref="V169:AA169"/>
    <mergeCell ref="V174:AA175"/>
    <mergeCell ref="V176:AA176"/>
    <mergeCell ref="V177:AA177"/>
    <mergeCell ref="V178:AA178"/>
    <mergeCell ref="V179:AA179"/>
    <mergeCell ref="V180:AA180"/>
    <mergeCell ref="V181:AA181"/>
    <mergeCell ref="U408:Y408"/>
    <mergeCell ref="U409:Y409"/>
    <mergeCell ref="U41:Y41"/>
    <mergeCell ref="U410:Y410"/>
    <mergeCell ref="U411:Y411"/>
    <mergeCell ref="U412:Y412"/>
    <mergeCell ref="U413:Y413"/>
    <mergeCell ref="U414:Y414"/>
    <mergeCell ref="U415:Y415"/>
    <mergeCell ref="U416:Y416"/>
    <mergeCell ref="U417:Y417"/>
    <mergeCell ref="U418:Y418"/>
    <mergeCell ref="U419:Y419"/>
    <mergeCell ref="U42:Y42"/>
    <mergeCell ref="U420:Y420"/>
    <mergeCell ref="U421:Y421"/>
    <mergeCell ref="U422:Y422"/>
    <mergeCell ref="V147:AA147"/>
    <mergeCell ref="V148:AA148"/>
    <mergeCell ref="V149:AA149"/>
    <mergeCell ref="V150:AA150"/>
    <mergeCell ref="V151:AA151"/>
    <mergeCell ref="V152:AA152"/>
    <mergeCell ref="V153:AA153"/>
    <mergeCell ref="V154:AA154"/>
    <mergeCell ref="V155:AA155"/>
    <mergeCell ref="V156:AA156"/>
    <mergeCell ref="V157:AA157"/>
    <mergeCell ref="V158:AA158"/>
    <mergeCell ref="V159:AA159"/>
    <mergeCell ref="V160:AA160"/>
    <mergeCell ref="V161:AA161"/>
    <mergeCell ref="U423:Y423"/>
    <mergeCell ref="U428:AN428"/>
    <mergeCell ref="U429:Y429"/>
    <mergeCell ref="U43:Y43"/>
    <mergeCell ref="U430:Y430"/>
    <mergeCell ref="U431:Y431"/>
    <mergeCell ref="U432:Y432"/>
    <mergeCell ref="U433:Y433"/>
    <mergeCell ref="U434:Y434"/>
    <mergeCell ref="U435:Y435"/>
    <mergeCell ref="U436:Y436"/>
    <mergeCell ref="U437:Y437"/>
    <mergeCell ref="U438:Y438"/>
    <mergeCell ref="U439:Y439"/>
    <mergeCell ref="U44:Y44"/>
    <mergeCell ref="U440:Y440"/>
    <mergeCell ref="U441:Y441"/>
    <mergeCell ref="V132:AA132"/>
    <mergeCell ref="V133:AA133"/>
    <mergeCell ref="V134:AA134"/>
    <mergeCell ref="V135:AA135"/>
    <mergeCell ref="V136:AA136"/>
    <mergeCell ref="V137:AA137"/>
    <mergeCell ref="V138:AA138"/>
    <mergeCell ref="V139:AA139"/>
    <mergeCell ref="V140:AA140"/>
    <mergeCell ref="V141:AA141"/>
    <mergeCell ref="V142:AA142"/>
    <mergeCell ref="V143:AA143"/>
    <mergeCell ref="V144:AA144"/>
    <mergeCell ref="V145:AA145"/>
    <mergeCell ref="V146:AA146"/>
    <mergeCell ref="U442:Y442"/>
    <mergeCell ref="U45:Y45"/>
    <mergeCell ref="U46:Y46"/>
    <mergeCell ref="U464:AN464"/>
    <mergeCell ref="U465:Y465"/>
    <mergeCell ref="U466:Y466"/>
    <mergeCell ref="U467:Y467"/>
    <mergeCell ref="U468:Y468"/>
    <mergeCell ref="U469:Y469"/>
    <mergeCell ref="U47:Y47"/>
    <mergeCell ref="U470:Y470"/>
    <mergeCell ref="U471:Y471"/>
    <mergeCell ref="U472:Y472"/>
    <mergeCell ref="U473:Y473"/>
    <mergeCell ref="U474:Y474"/>
    <mergeCell ref="U475:Y475"/>
    <mergeCell ref="U476:Y476"/>
    <mergeCell ref="U48:Y48"/>
    <mergeCell ref="U49:Y49"/>
    <mergeCell ref="U71:Y71"/>
    <mergeCell ref="U72:Y72"/>
    <mergeCell ref="U73:Y73"/>
    <mergeCell ref="U78:AN78"/>
    <mergeCell ref="U79:Y79"/>
    <mergeCell ref="U95:Y95"/>
    <mergeCell ref="U96:Y96"/>
    <mergeCell ref="U97:Y97"/>
    <mergeCell ref="U98:Y98"/>
    <mergeCell ref="U99:Y99"/>
    <mergeCell ref="V128:AA129"/>
    <mergeCell ref="V130:AA130"/>
    <mergeCell ref="V131:AA131"/>
    <mergeCell ref="U496:Y496"/>
    <mergeCell ref="U497:Y497"/>
    <mergeCell ref="U498:Y498"/>
    <mergeCell ref="U499:Y499"/>
    <mergeCell ref="U5:AN5"/>
    <mergeCell ref="U50:Y50"/>
    <mergeCell ref="U500:Y500"/>
    <mergeCell ref="U501:Y501"/>
    <mergeCell ref="U502:Y502"/>
    <mergeCell ref="U503:Y503"/>
    <mergeCell ref="U51:Y51"/>
    <mergeCell ref="U52:Y52"/>
    <mergeCell ref="U53:Y53"/>
    <mergeCell ref="U54:Y54"/>
    <mergeCell ref="U55:Y55"/>
    <mergeCell ref="U56:Y56"/>
    <mergeCell ref="U57:Y57"/>
    <mergeCell ref="U58:Y58"/>
    <mergeCell ref="U59:Y59"/>
    <mergeCell ref="U6:Y6"/>
    <mergeCell ref="U60:Y60"/>
    <mergeCell ref="U61:Y61"/>
    <mergeCell ref="U62:Y62"/>
    <mergeCell ref="U63:Y63"/>
    <mergeCell ref="U64:Y64"/>
    <mergeCell ref="U65:Y65"/>
    <mergeCell ref="U66:Y66"/>
    <mergeCell ref="U67:Y67"/>
    <mergeCell ref="U68:Y68"/>
    <mergeCell ref="U69:Y69"/>
    <mergeCell ref="U7:Y7"/>
    <mergeCell ref="U70:Y70"/>
    <mergeCell ref="U8:Y8"/>
    <mergeCell ref="U80:Y80"/>
    <mergeCell ref="U81:Y81"/>
    <mergeCell ref="U82:Y82"/>
    <mergeCell ref="U83:Y83"/>
    <mergeCell ref="U84:Y84"/>
    <mergeCell ref="U85:Y85"/>
    <mergeCell ref="U86:Y86"/>
    <mergeCell ref="U87:Y87"/>
    <mergeCell ref="U88:Y88"/>
    <mergeCell ref="U89:Y89"/>
    <mergeCell ref="U9:Y9"/>
    <mergeCell ref="U90:Y90"/>
    <mergeCell ref="U91:Y91"/>
    <mergeCell ref="U92:Y92"/>
    <mergeCell ref="U93:Y93"/>
    <mergeCell ref="U94:Y94"/>
    <mergeCell ref="U35:Y35"/>
    <mergeCell ref="V211:AA211"/>
    <mergeCell ref="V212:AA212"/>
    <mergeCell ref="V213:AA213"/>
    <mergeCell ref="V214:AA214"/>
    <mergeCell ref="V215:AA215"/>
    <mergeCell ref="V216:AA216"/>
    <mergeCell ref="V217:AA217"/>
    <mergeCell ref="V218:AA218"/>
    <mergeCell ref="V219:AA219"/>
    <mergeCell ref="V220:AA220"/>
    <mergeCell ref="V221:AA221"/>
    <mergeCell ref="V222:AA222"/>
    <mergeCell ref="V223:AA223"/>
    <mergeCell ref="V224:AA224"/>
    <mergeCell ref="V225:AA225"/>
    <mergeCell ref="V226:AA226"/>
    <mergeCell ref="V227:AA227"/>
    <mergeCell ref="V228:AA228"/>
    <mergeCell ref="V229:AA229"/>
    <mergeCell ref="V230:AA230"/>
    <mergeCell ref="V231:AA231"/>
    <mergeCell ref="V232:AA232"/>
    <mergeCell ref="V233:AA233"/>
    <mergeCell ref="V234:AA234"/>
    <mergeCell ref="V235:AA235"/>
    <mergeCell ref="V236:AA236"/>
    <mergeCell ref="V237:AA237"/>
    <mergeCell ref="V238:AA238"/>
    <mergeCell ref="V239:AA239"/>
    <mergeCell ref="V240:AA240"/>
    <mergeCell ref="V241:AA241"/>
    <mergeCell ref="V242:AA242"/>
    <mergeCell ref="V243:AA243"/>
    <mergeCell ref="V244:AA244"/>
    <mergeCell ref="V329:Z329"/>
    <mergeCell ref="V296:Z296"/>
    <mergeCell ref="V297:Z297"/>
    <mergeCell ref="V298:Z298"/>
    <mergeCell ref="V299:Z299"/>
    <mergeCell ref="V300:Z300"/>
    <mergeCell ref="V301:Z301"/>
    <mergeCell ref="V302:Z302"/>
    <mergeCell ref="V303:Z303"/>
    <mergeCell ref="V304:Z304"/>
    <mergeCell ref="V305:Z305"/>
    <mergeCell ref="V306:Z306"/>
    <mergeCell ref="V307:Z307"/>
    <mergeCell ref="V308:Z308"/>
    <mergeCell ref="V309:Z309"/>
    <mergeCell ref="V310:Z310"/>
    <mergeCell ref="V311:Z311"/>
    <mergeCell ref="V312:Z312"/>
    <mergeCell ref="V512:AA512"/>
    <mergeCell ref="Z348:AD348"/>
    <mergeCell ref="Z349:AD349"/>
    <mergeCell ref="Z350:AD350"/>
    <mergeCell ref="Z351:AD351"/>
    <mergeCell ref="Z352:AD352"/>
    <mergeCell ref="Z353:AD353"/>
    <mergeCell ref="Z354:AD354"/>
    <mergeCell ref="Z355:AD355"/>
    <mergeCell ref="Z356:AD356"/>
    <mergeCell ref="Z357:AD357"/>
    <mergeCell ref="Z358:AD358"/>
    <mergeCell ref="Z359:AD359"/>
    <mergeCell ref="Z360:AD360"/>
    <mergeCell ref="Z361:AD361"/>
    <mergeCell ref="Z362:AD362"/>
    <mergeCell ref="V313:Z313"/>
    <mergeCell ref="V314:Z314"/>
    <mergeCell ref="V315:Z315"/>
    <mergeCell ref="V316:Z316"/>
    <mergeCell ref="V317:Z317"/>
    <mergeCell ref="V318:Z318"/>
    <mergeCell ref="V319:Z319"/>
    <mergeCell ref="V320:Z320"/>
    <mergeCell ref="V321:Z321"/>
    <mergeCell ref="V322:Z322"/>
    <mergeCell ref="V323:Z323"/>
    <mergeCell ref="V324:Z324"/>
    <mergeCell ref="V325:Z325"/>
    <mergeCell ref="V326:Z326"/>
    <mergeCell ref="V327:Z327"/>
    <mergeCell ref="V328:Z328"/>
    <mergeCell ref="V514:AA514"/>
    <mergeCell ref="V515:AA515"/>
    <mergeCell ref="V516:AA516"/>
    <mergeCell ref="V517:AA517"/>
    <mergeCell ref="V518:AA518"/>
    <mergeCell ref="V519:AA519"/>
    <mergeCell ref="V520:AA520"/>
    <mergeCell ref="V521:AA521"/>
    <mergeCell ref="V522:AA522"/>
    <mergeCell ref="V523:AA523"/>
    <mergeCell ref="V524:AA524"/>
    <mergeCell ref="V525:AA525"/>
    <mergeCell ref="V526:AA526"/>
    <mergeCell ref="V527:AA527"/>
    <mergeCell ref="V528:AA528"/>
    <mergeCell ref="V529:AA529"/>
    <mergeCell ref="V330:Z330"/>
    <mergeCell ref="V331:Z331"/>
    <mergeCell ref="V332:Z332"/>
    <mergeCell ref="V333:Z333"/>
    <mergeCell ref="V334:Z334"/>
    <mergeCell ref="V335:Z335"/>
    <mergeCell ref="V336:Z336"/>
    <mergeCell ref="V337:Z337"/>
    <mergeCell ref="V338:Z338"/>
    <mergeCell ref="V339:Z339"/>
    <mergeCell ref="V340:Z340"/>
    <mergeCell ref="V341:Z341"/>
    <mergeCell ref="V342:Z342"/>
    <mergeCell ref="V508:AA509"/>
    <mergeCell ref="V510:AA510"/>
    <mergeCell ref="V511:AA511"/>
    <mergeCell ref="V550:AA550"/>
    <mergeCell ref="V551:AA551"/>
    <mergeCell ref="V552:AA552"/>
    <mergeCell ref="V553:AA553"/>
    <mergeCell ref="V554:AA554"/>
    <mergeCell ref="V555:AA555"/>
    <mergeCell ref="W448:AA448"/>
    <mergeCell ref="W449:AA449"/>
    <mergeCell ref="W450:AA450"/>
    <mergeCell ref="W451:AA451"/>
    <mergeCell ref="W452:AA452"/>
    <mergeCell ref="W453:AA453"/>
    <mergeCell ref="W454:AA454"/>
    <mergeCell ref="W455:AA455"/>
    <mergeCell ref="W456:AA456"/>
    <mergeCell ref="W457:AA457"/>
    <mergeCell ref="W458:AA458"/>
    <mergeCell ref="W459:AA459"/>
    <mergeCell ref="Z466:AD466"/>
    <mergeCell ref="Z467:AD467"/>
    <mergeCell ref="Z468:AD468"/>
    <mergeCell ref="Z469:AD469"/>
    <mergeCell ref="Z470:AD470"/>
    <mergeCell ref="Z471:AD471"/>
    <mergeCell ref="Z472:AD472"/>
    <mergeCell ref="Z473:AD473"/>
    <mergeCell ref="Z474:AD474"/>
    <mergeCell ref="Z475:AD475"/>
    <mergeCell ref="Z476:AD476"/>
    <mergeCell ref="V530:AA530"/>
    <mergeCell ref="V531:AA531"/>
    <mergeCell ref="V532:AA532"/>
    <mergeCell ref="Y270:AC270"/>
    <mergeCell ref="Y271:AC271"/>
    <mergeCell ref="Y272:AC272"/>
    <mergeCell ref="Y273:AC273"/>
    <mergeCell ref="Y274:AC274"/>
    <mergeCell ref="Y275:AC275"/>
    <mergeCell ref="Y276:AC276"/>
    <mergeCell ref="Y277:AC277"/>
    <mergeCell ref="Y278:AC278"/>
    <mergeCell ref="Y279:AC279"/>
    <mergeCell ref="Y280:AC280"/>
    <mergeCell ref="Y281:AC281"/>
    <mergeCell ref="Y282:AC282"/>
    <mergeCell ref="Y283:AC283"/>
    <mergeCell ref="V547:AA547"/>
    <mergeCell ref="V548:AA548"/>
    <mergeCell ref="V549:AA549"/>
    <mergeCell ref="V533:AA533"/>
    <mergeCell ref="V534:AA534"/>
    <mergeCell ref="V535:AA535"/>
    <mergeCell ref="V536:AA536"/>
    <mergeCell ref="V537:AA537"/>
    <mergeCell ref="V538:AA538"/>
    <mergeCell ref="V539:AA539"/>
    <mergeCell ref="V540:AA540"/>
    <mergeCell ref="V541:AA541"/>
    <mergeCell ref="V542:AA542"/>
    <mergeCell ref="V543:AA543"/>
    <mergeCell ref="V544:AA544"/>
    <mergeCell ref="V545:AA545"/>
    <mergeCell ref="V546:AA546"/>
    <mergeCell ref="V513:AA513"/>
    <mergeCell ref="Y284:AC284"/>
    <mergeCell ref="Y285:AC285"/>
    <mergeCell ref="Y286:AC286"/>
    <mergeCell ref="Y287:AC287"/>
    <mergeCell ref="Y288:AC288"/>
    <mergeCell ref="Y289:AC289"/>
    <mergeCell ref="Y290:AC290"/>
    <mergeCell ref="Z10:AD10"/>
    <mergeCell ref="Z100:AD100"/>
    <mergeCell ref="Z101:AD101"/>
    <mergeCell ref="Z102:AD102"/>
    <mergeCell ref="Z103:AD103"/>
    <mergeCell ref="Z104:AD104"/>
    <mergeCell ref="Z105:AD105"/>
    <mergeCell ref="Z106:AD106"/>
    <mergeCell ref="Z107:AD107"/>
    <mergeCell ref="Z108:AD108"/>
    <mergeCell ref="Z109:AD109"/>
    <mergeCell ref="Z11:AD11"/>
    <mergeCell ref="Z110:AD110"/>
    <mergeCell ref="Z111:AD111"/>
    <mergeCell ref="Z112:AD112"/>
    <mergeCell ref="Z113:AD113"/>
    <mergeCell ref="Z114:AD114"/>
    <mergeCell ref="Z115:AD115"/>
    <mergeCell ref="Z116:AD116"/>
    <mergeCell ref="Z117:AD117"/>
    <mergeCell ref="Z118:AD118"/>
    <mergeCell ref="Z119:AD119"/>
    <mergeCell ref="Y267:AC267"/>
    <mergeCell ref="Y268:AC268"/>
    <mergeCell ref="Y269:AC269"/>
    <mergeCell ref="Z371:AD371"/>
    <mergeCell ref="Z372:AD372"/>
    <mergeCell ref="Z373:AD373"/>
    <mergeCell ref="Z374:AD374"/>
    <mergeCell ref="Z375:AD375"/>
    <mergeCell ref="Z376:AD376"/>
    <mergeCell ref="Z377:AD377"/>
    <mergeCell ref="Z378:AD378"/>
    <mergeCell ref="Z12:AD12"/>
    <mergeCell ref="Z120:AD120"/>
    <mergeCell ref="Z121:AD121"/>
    <mergeCell ref="Z122:AD122"/>
    <mergeCell ref="Z123:AD123"/>
    <mergeCell ref="Z13:AD13"/>
    <mergeCell ref="Z14:AD14"/>
    <mergeCell ref="Z15:AD15"/>
    <mergeCell ref="Z16:AD16"/>
    <mergeCell ref="Z17:AD17"/>
    <mergeCell ref="Z18:AD18"/>
    <mergeCell ref="Z19:AD19"/>
    <mergeCell ref="Z20:AD20"/>
    <mergeCell ref="Z21:AD21"/>
    <mergeCell ref="Z22:AD22"/>
    <mergeCell ref="Z23:AD23"/>
    <mergeCell ref="Z24:AD24"/>
    <mergeCell ref="Z25:AD25"/>
    <mergeCell ref="Z26:AD26"/>
    <mergeCell ref="Z27:AD27"/>
    <mergeCell ref="Z28:AD28"/>
    <mergeCell ref="Z29:AD29"/>
    <mergeCell ref="Z30:AD30"/>
    <mergeCell ref="Z31:AD31"/>
    <mergeCell ref="Z404:AD404"/>
    <mergeCell ref="Z405:AD405"/>
    <mergeCell ref="Z406:AD406"/>
    <mergeCell ref="Z407:AD407"/>
    <mergeCell ref="Z408:AD408"/>
    <mergeCell ref="Z409:AD409"/>
    <mergeCell ref="Z41:AD41"/>
    <mergeCell ref="Z379:AD379"/>
    <mergeCell ref="Z38:AD38"/>
    <mergeCell ref="Z380:AD380"/>
    <mergeCell ref="Z381:AD381"/>
    <mergeCell ref="Z382:AD382"/>
    <mergeCell ref="Z383:AD383"/>
    <mergeCell ref="Z384:AD384"/>
    <mergeCell ref="Z385:AD385"/>
    <mergeCell ref="Z386:AD386"/>
    <mergeCell ref="Z387:AD387"/>
    <mergeCell ref="Z388:AD388"/>
    <mergeCell ref="Z389:AD389"/>
    <mergeCell ref="Z39:AD39"/>
    <mergeCell ref="Z390:AD390"/>
    <mergeCell ref="Z391:AD391"/>
    <mergeCell ref="Z392:AD392"/>
    <mergeCell ref="Z393:AD393"/>
    <mergeCell ref="Z363:AD363"/>
    <mergeCell ref="Z364:AD364"/>
    <mergeCell ref="Z365:AD365"/>
    <mergeCell ref="Z366:AD366"/>
    <mergeCell ref="Z367:AD367"/>
    <mergeCell ref="Z368:AD368"/>
    <mergeCell ref="Z369:AD369"/>
    <mergeCell ref="Z370:AD370"/>
    <mergeCell ref="Z440:AD440"/>
    <mergeCell ref="Z441:AD441"/>
    <mergeCell ref="Z442:AD442"/>
    <mergeCell ref="Z45:AD45"/>
    <mergeCell ref="Z46:AD46"/>
    <mergeCell ref="Z465:AD465"/>
    <mergeCell ref="Z47:AD47"/>
    <mergeCell ref="Z410:AD410"/>
    <mergeCell ref="Z411:AD411"/>
    <mergeCell ref="Z412:AD412"/>
    <mergeCell ref="Z413:AD413"/>
    <mergeCell ref="Z414:AD414"/>
    <mergeCell ref="Z415:AD415"/>
    <mergeCell ref="Z416:AD416"/>
    <mergeCell ref="Z417:AD417"/>
    <mergeCell ref="Z418:AD418"/>
    <mergeCell ref="Z419:AD419"/>
    <mergeCell ref="Z420:AD420"/>
    <mergeCell ref="Z421:AD421"/>
    <mergeCell ref="Z422:AD422"/>
    <mergeCell ref="Z423:AD423"/>
    <mergeCell ref="Z429:AD429"/>
    <mergeCell ref="Z394:AD394"/>
    <mergeCell ref="Z395:AD395"/>
    <mergeCell ref="Z396:AD396"/>
    <mergeCell ref="Z397:AD397"/>
    <mergeCell ref="Z398:AD398"/>
    <mergeCell ref="Z399:AD399"/>
    <mergeCell ref="Z400:AD400"/>
    <mergeCell ref="Z401:AD401"/>
    <mergeCell ref="Z402:AD402"/>
    <mergeCell ref="Z403:AD403"/>
    <mergeCell ref="Z477:AD477"/>
    <mergeCell ref="Z478:AD478"/>
    <mergeCell ref="Z479:AD479"/>
    <mergeCell ref="Z48:AD48"/>
    <mergeCell ref="Z480:AD480"/>
    <mergeCell ref="Z481:AD481"/>
    <mergeCell ref="Z482:AD482"/>
    <mergeCell ref="Z488:AD488"/>
    <mergeCell ref="Z489:AD489"/>
    <mergeCell ref="Z49:AD49"/>
    <mergeCell ref="Z490:AD490"/>
    <mergeCell ref="Z491:AD491"/>
    <mergeCell ref="Z492:AD492"/>
    <mergeCell ref="Z493:AD493"/>
    <mergeCell ref="Z494:AD494"/>
    <mergeCell ref="Z495:AD495"/>
    <mergeCell ref="Z496:AD496"/>
    <mergeCell ref="Z95:AD95"/>
    <mergeCell ref="Z96:AD96"/>
    <mergeCell ref="Z97:AD97"/>
    <mergeCell ref="Z98:AD98"/>
    <mergeCell ref="Z99:AD99"/>
    <mergeCell ref="Z430:AD430"/>
    <mergeCell ref="Z431:AD431"/>
    <mergeCell ref="Z432:AD432"/>
    <mergeCell ref="Z433:AD433"/>
    <mergeCell ref="Z434:AD434"/>
    <mergeCell ref="Z435:AD435"/>
    <mergeCell ref="Z436:AD436"/>
    <mergeCell ref="Z437:AD437"/>
    <mergeCell ref="Z438:AD438"/>
    <mergeCell ref="Z439:AD439"/>
    <mergeCell ref="Z497:AD497"/>
    <mergeCell ref="Z498:AD498"/>
    <mergeCell ref="Z499:AD499"/>
    <mergeCell ref="Z50:AD50"/>
    <mergeCell ref="Z500:AD500"/>
    <mergeCell ref="Z501:AD501"/>
    <mergeCell ref="Z502:AD502"/>
    <mergeCell ref="Z503:AD503"/>
    <mergeCell ref="Z51:AD51"/>
    <mergeCell ref="Z52:AD52"/>
    <mergeCell ref="Z53:AD53"/>
    <mergeCell ref="Z54:AD54"/>
    <mergeCell ref="Z55:AD55"/>
    <mergeCell ref="Z56:AD56"/>
    <mergeCell ref="Z57:AD57"/>
    <mergeCell ref="Z58:AD58"/>
    <mergeCell ref="Z59:AD59"/>
    <mergeCell ref="Z80:AD80"/>
    <mergeCell ref="Z81:AD81"/>
    <mergeCell ref="Z82:AD82"/>
    <mergeCell ref="Z83:AD83"/>
    <mergeCell ref="Z84:AD84"/>
    <mergeCell ref="Z85:AD85"/>
    <mergeCell ref="Z86:AD86"/>
    <mergeCell ref="Z87:AD87"/>
    <mergeCell ref="Z88:AD88"/>
    <mergeCell ref="Z89:AD89"/>
    <mergeCell ref="Z90:AD90"/>
    <mergeCell ref="Z91:AD91"/>
    <mergeCell ref="Z92:AD92"/>
    <mergeCell ref="Z93:AD93"/>
    <mergeCell ref="Z94:AD94"/>
    <mergeCell ref="Z6:AD6"/>
    <mergeCell ref="Z60:AD60"/>
    <mergeCell ref="Z61:AD61"/>
    <mergeCell ref="Z62:AD62"/>
    <mergeCell ref="Z63:AD63"/>
    <mergeCell ref="Z64:AD64"/>
    <mergeCell ref="Z65:AD65"/>
    <mergeCell ref="Z66:AD66"/>
    <mergeCell ref="Z67:AD67"/>
    <mergeCell ref="Z68:AD68"/>
    <mergeCell ref="Z69:AD69"/>
    <mergeCell ref="Z7:AD7"/>
    <mergeCell ref="Z70:AD70"/>
    <mergeCell ref="Z71:AD71"/>
    <mergeCell ref="Z72:AD72"/>
    <mergeCell ref="Z73:AD73"/>
    <mergeCell ref="Z79:AD79"/>
    <mergeCell ref="Z8:AD8"/>
    <mergeCell ref="Z9:AD9"/>
    <mergeCell ref="Z44:AD44"/>
    <mergeCell ref="Z42:AD42"/>
    <mergeCell ref="Z43:AD43"/>
    <mergeCell ref="Z40:AD40"/>
    <mergeCell ref="Z37:AD37"/>
    <mergeCell ref="Z32:AD32"/>
    <mergeCell ref="Z33:AD33"/>
    <mergeCell ref="Z34:AD34"/>
    <mergeCell ref="Z35:AD35"/>
    <mergeCell ref="Z36:AD3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cp:lastPrinted>2024-06-20T06:25:04Z</cp:lastPrinted>
  <dcterms:created xsi:type="dcterms:W3CDTF">2023-10-26T10:20:24Z</dcterms:created>
  <dcterms:modified xsi:type="dcterms:W3CDTF">2024-06-20T07:10:02Z</dcterms:modified>
</cp:coreProperties>
</file>